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2016 Final\New Folder\"/>
    </mc:Choice>
  </mc:AlternateContent>
  <bookViews>
    <workbookView xWindow="0" yWindow="0" windowWidth="21600" windowHeight="9735" firstSheet="7" activeTab="7"/>
  </bookViews>
  <sheets>
    <sheet name="PPXLFunctions" sheetId="4" state="veryHidden" r:id="rId1"/>
    <sheet name="PPXLOpen" sheetId="30" state="veryHidden" r:id="rId2"/>
    <sheet name="PPXLSaveData0" sheetId="37" state="veryHidden" r:id="rId3"/>
    <sheet name="PPXLSaveData1" sheetId="38" state="veryHidden" r:id="rId4"/>
    <sheet name="PPXLSaveData2" sheetId="39" state="veryHidden" r:id="rId5"/>
    <sheet name="PPXLSaveData3" sheetId="40" state="veryHidden" r:id="rId6"/>
    <sheet name="PPXLSaveData4" sheetId="41" state="veryHidden" r:id="rId7"/>
    <sheet name="Table" sheetId="6" r:id="rId8"/>
    <sheet name="Sheet1" sheetId="43" r:id="rId9"/>
    <sheet name="enrolment" sheetId="31" r:id="rId10"/>
    <sheet name="Instructions" sheetId="1" r:id="rId11"/>
    <sheet name="Sheet2" sheetId="44" r:id="rId12"/>
  </sheets>
  <definedNames>
    <definedName name="_xlnm.Print_Area" localSheetId="7">Table!$A$1:$L$27</definedName>
  </definedNames>
  <calcPr calcId="162913"/>
</workbook>
</file>

<file path=xl/calcChain.xml><?xml version="1.0" encoding="utf-8"?>
<calcChain xmlns="http://schemas.openxmlformats.org/spreadsheetml/2006/main">
  <c r="B6" i="6" l="1"/>
  <c r="C6" i="6"/>
  <c r="D6" i="6"/>
  <c r="E6" i="6"/>
  <c r="F6" i="6"/>
  <c r="G6" i="6"/>
  <c r="H6" i="6"/>
  <c r="J6" i="6"/>
  <c r="N6" i="6" s="1"/>
  <c r="B7" i="6"/>
  <c r="C7" i="6"/>
  <c r="D7" i="6"/>
  <c r="E7" i="6"/>
  <c r="F7" i="6"/>
  <c r="G7" i="6"/>
  <c r="J7" i="6" s="1"/>
  <c r="N7" i="6" s="1"/>
  <c r="H7" i="6"/>
  <c r="I7" i="6"/>
  <c r="M7" i="6" s="1"/>
  <c r="B8" i="6"/>
  <c r="C8" i="6"/>
  <c r="D8" i="6"/>
  <c r="E8" i="6"/>
  <c r="F8" i="6"/>
  <c r="G8" i="6"/>
  <c r="H8" i="6"/>
  <c r="B9" i="6"/>
  <c r="C9" i="6"/>
  <c r="D9" i="6"/>
  <c r="E9" i="6"/>
  <c r="F9" i="6"/>
  <c r="G9" i="6"/>
  <c r="H9" i="6"/>
  <c r="J9" i="6" s="1"/>
  <c r="N9" i="6" s="1"/>
  <c r="B10" i="6"/>
  <c r="C10" i="6"/>
  <c r="D10" i="6"/>
  <c r="E10" i="6"/>
  <c r="F10" i="6"/>
  <c r="G10" i="6"/>
  <c r="H10" i="6"/>
  <c r="I10" i="6" s="1"/>
  <c r="M10" i="6" s="1"/>
  <c r="B11" i="6"/>
  <c r="C11" i="6"/>
  <c r="D11" i="6"/>
  <c r="E11" i="6"/>
  <c r="F11" i="6"/>
  <c r="G11" i="6"/>
  <c r="J11" i="6" s="1"/>
  <c r="N11" i="6" s="1"/>
  <c r="H11" i="6"/>
  <c r="B12" i="6"/>
  <c r="C12" i="6"/>
  <c r="D12" i="6"/>
  <c r="E12" i="6"/>
  <c r="F12" i="6"/>
  <c r="G12" i="6"/>
  <c r="H12" i="6"/>
  <c r="J12" i="6" s="1"/>
  <c r="N12" i="6" s="1"/>
  <c r="B13" i="6"/>
  <c r="C13" i="6"/>
  <c r="D13" i="6"/>
  <c r="E13" i="6"/>
  <c r="F13" i="6"/>
  <c r="G13" i="6"/>
  <c r="J13" i="6" s="1"/>
  <c r="N13" i="6" s="1"/>
  <c r="H13" i="6"/>
  <c r="I13" i="6"/>
  <c r="M13" i="6" s="1"/>
  <c r="B14" i="6"/>
  <c r="C14" i="6"/>
  <c r="D14" i="6"/>
  <c r="E14" i="6"/>
  <c r="F14" i="6"/>
  <c r="G14" i="6"/>
  <c r="H14" i="6"/>
  <c r="I14" i="6" s="1"/>
  <c r="M14" i="6" s="1"/>
  <c r="B15" i="6"/>
  <c r="C15" i="6"/>
  <c r="D15" i="6"/>
  <c r="E15" i="6"/>
  <c r="F15" i="6"/>
  <c r="G15" i="6"/>
  <c r="H15" i="6"/>
  <c r="J15" i="6" s="1"/>
  <c r="B16" i="6"/>
  <c r="C16" i="6"/>
  <c r="D16" i="6"/>
  <c r="E16" i="6"/>
  <c r="F16" i="6"/>
  <c r="G16" i="6"/>
  <c r="H16" i="6"/>
  <c r="J16" i="6" s="1"/>
  <c r="N16" i="6" s="1"/>
  <c r="B17" i="6"/>
  <c r="C17" i="6"/>
  <c r="D17" i="6"/>
  <c r="E17" i="6"/>
  <c r="F17" i="6"/>
  <c r="G17" i="6"/>
  <c r="J17" i="6" s="1"/>
  <c r="N17" i="6" s="1"/>
  <c r="H17" i="6"/>
  <c r="I17" i="6" s="1"/>
  <c r="M17" i="6" s="1"/>
  <c r="B18" i="6"/>
  <c r="C18" i="6"/>
  <c r="D18" i="6"/>
  <c r="E18" i="6"/>
  <c r="F18" i="6"/>
  <c r="G18" i="6"/>
  <c r="H18" i="6"/>
  <c r="I18" i="6" s="1"/>
  <c r="M18" i="6" s="1"/>
  <c r="J18" i="6"/>
  <c r="N18" i="6" s="1"/>
  <c r="B19" i="6"/>
  <c r="C19" i="6"/>
  <c r="D19" i="6"/>
  <c r="E19" i="6"/>
  <c r="F19" i="6"/>
  <c r="G19" i="6"/>
  <c r="H19" i="6"/>
  <c r="B20" i="6"/>
  <c r="C20" i="6"/>
  <c r="D20" i="6"/>
  <c r="E20" i="6"/>
  <c r="F20" i="6"/>
  <c r="G20" i="6"/>
  <c r="H20" i="6"/>
  <c r="I20" i="6" s="1"/>
  <c r="M20" i="6" s="1"/>
  <c r="B21" i="6"/>
  <c r="C21" i="6"/>
  <c r="D21" i="6"/>
  <c r="E21" i="6"/>
  <c r="F21" i="6"/>
  <c r="G21" i="6"/>
  <c r="H21" i="6"/>
  <c r="I21" i="6" s="1"/>
  <c r="M21" i="6" s="1"/>
  <c r="B22" i="6"/>
  <c r="C22" i="6"/>
  <c r="D22" i="6"/>
  <c r="E22" i="6"/>
  <c r="F22" i="6"/>
  <c r="G22" i="6"/>
  <c r="H22" i="6"/>
  <c r="J22" i="6"/>
  <c r="B23" i="6"/>
  <c r="C23" i="6"/>
  <c r="D23" i="6"/>
  <c r="E23" i="6"/>
  <c r="F23" i="6"/>
  <c r="G23" i="6"/>
  <c r="J23" i="6" s="1"/>
  <c r="N23" i="6" s="1"/>
  <c r="H23" i="6"/>
  <c r="I23" i="6"/>
  <c r="M23" i="6" s="1"/>
  <c r="Z2" i="31"/>
  <c r="H5" i="6" s="1"/>
  <c r="I16" i="6"/>
  <c r="M16" i="6" s="1"/>
  <c r="I12" i="6"/>
  <c r="M12" i="6" s="1"/>
  <c r="X2" i="31"/>
  <c r="F5" i="6" s="1"/>
  <c r="Y2" i="31"/>
  <c r="G5" i="6" s="1"/>
  <c r="G28" i="6" s="1"/>
  <c r="W2" i="31"/>
  <c r="E5" i="6" s="1"/>
  <c r="H4" i="6"/>
  <c r="I3" i="6" s="1"/>
  <c r="G4" i="6"/>
  <c r="J3" i="6"/>
  <c r="F4" i="6"/>
  <c r="E4" i="6"/>
  <c r="D4" i="6"/>
  <c r="C4" i="6"/>
  <c r="B4" i="6"/>
  <c r="A1" i="6"/>
  <c r="V2" i="31"/>
  <c r="D5" i="6" s="1"/>
  <c r="U2" i="31"/>
  <c r="C5" i="6" s="1"/>
  <c r="C28" i="6" s="1"/>
  <c r="T2" i="31"/>
  <c r="B5" i="6" s="1"/>
  <c r="S2" i="31"/>
  <c r="E27" i="43"/>
  <c r="E18" i="43"/>
  <c r="E5" i="43"/>
  <c r="B28" i="43"/>
  <c r="A23" i="6"/>
  <c r="A22" i="6"/>
  <c r="A21" i="6"/>
  <c r="A20" i="6"/>
  <c r="A19" i="6"/>
  <c r="A18" i="6"/>
  <c r="A17" i="6"/>
  <c r="A16" i="6"/>
  <c r="A15" i="6"/>
  <c r="A14" i="6"/>
  <c r="A13" i="6"/>
  <c r="A12" i="6"/>
  <c r="A11" i="6"/>
  <c r="A10" i="6"/>
  <c r="A9" i="6"/>
  <c r="A8" i="6"/>
  <c r="A7" i="6"/>
  <c r="A6" i="6"/>
  <c r="I8" i="6"/>
  <c r="M8" i="6" s="1"/>
  <c r="I11" i="6"/>
  <c r="M11" i="6" s="1"/>
  <c r="I22" i="6"/>
  <c r="M22" i="6" s="1"/>
  <c r="I6" i="6"/>
  <c r="M6" i="6" s="1"/>
  <c r="N22" i="6"/>
  <c r="I19" i="6"/>
  <c r="M19" i="6"/>
  <c r="J14" i="6"/>
  <c r="N14" i="6" s="1"/>
  <c r="J8" i="6"/>
  <c r="N8" i="6" s="1"/>
  <c r="I15" i="6"/>
  <c r="M15" i="6" s="1"/>
  <c r="N15" i="6" l="1"/>
  <c r="I9" i="6"/>
  <c r="M9" i="6" s="1"/>
  <c r="J10" i="6"/>
  <c r="N10" i="6" s="1"/>
  <c r="J21" i="6"/>
  <c r="N21" i="6" s="1"/>
  <c r="J20" i="6"/>
  <c r="N20" i="6" s="1"/>
  <c r="B28" i="6"/>
  <c r="D28" i="6"/>
  <c r="E28" i="6"/>
  <c r="F28" i="6"/>
  <c r="J19" i="6"/>
  <c r="N19" i="6" s="1"/>
  <c r="J5" i="6"/>
  <c r="N5" i="6" s="1"/>
  <c r="I5" i="6"/>
  <c r="M5" i="6" s="1"/>
  <c r="H28" i="6"/>
</calcChain>
</file>

<file path=xl/comments1.xml><?xml version="1.0" encoding="utf-8"?>
<comments xmlns="http://schemas.openxmlformats.org/spreadsheetml/2006/main">
  <authors>
    <author>Friedhelm Voigts</author>
  </authors>
  <commentList>
    <comment ref="A1" authorId="0" shapeId="0">
      <text>
        <r>
          <rPr>
            <sz val="8"/>
            <color indexed="81"/>
            <rFont val="Tahoma"/>
            <family val="2"/>
          </rPr>
          <t xml:space="preserve">Filter Information:
Year
Unit
Phase - Grade
Type of School
State/Private
Session
Medium
Sex
Age
Home Language
Subject
Enrolment
 "" ()
</t>
        </r>
      </text>
    </comment>
  </commentList>
</comments>
</file>

<file path=xl/sharedStrings.xml><?xml version="1.0" encoding="utf-8"?>
<sst xmlns="http://schemas.openxmlformats.org/spreadsheetml/2006/main" count="69" uniqueCount="69">
  <si>
    <t>Total</t>
  </si>
  <si>
    <t>Year of report</t>
  </si>
  <si>
    <t>Offset row</t>
  </si>
  <si>
    <t>1992</t>
  </si>
  <si>
    <t>1993</t>
  </si>
  <si>
    <t>1994</t>
  </si>
  <si>
    <t>1995</t>
  </si>
  <si>
    <t>1996</t>
  </si>
  <si>
    <t>1997</t>
  </si>
  <si>
    <t>1998</t>
  </si>
  <si>
    <t>1999</t>
  </si>
  <si>
    <t>2000</t>
  </si>
  <si>
    <t>2001</t>
  </si>
  <si>
    <t>Grade  1</t>
  </si>
  <si>
    <t>Grade  2</t>
  </si>
  <si>
    <t>Grade  3</t>
  </si>
  <si>
    <t>Grade  4</t>
  </si>
  <si>
    <t>Grade  5</t>
  </si>
  <si>
    <t>Grade  6</t>
  </si>
  <si>
    <t>Grade  7</t>
  </si>
  <si>
    <t>Grade  8</t>
  </si>
  <si>
    <t>Grade  9</t>
  </si>
  <si>
    <t>Grade 10</t>
  </si>
  <si>
    <t>Grade 11</t>
  </si>
  <si>
    <t>Grade 12</t>
  </si>
  <si>
    <t>Grade 13</t>
  </si>
  <si>
    <t>Vocational</t>
  </si>
  <si>
    <t>Handicapped</t>
  </si>
  <si>
    <t>Year</t>
  </si>
  <si>
    <t>Pre Primary</t>
  </si>
  <si>
    <t>Special Cl.</t>
  </si>
  <si>
    <t>Special Grades</t>
  </si>
  <si>
    <t>Phase - Grade</t>
  </si>
  <si>
    <t>2002</t>
  </si>
  <si>
    <t>2003</t>
  </si>
  <si>
    <t>2004</t>
  </si>
  <si>
    <t>2005</t>
  </si>
  <si>
    <t>2006</t>
  </si>
  <si>
    <t>2007</t>
  </si>
  <si>
    <t>2008</t>
  </si>
  <si>
    <t>2009</t>
  </si>
  <si>
    <t>2010</t>
  </si>
  <si>
    <t>Grade</t>
  </si>
  <si>
    <t>2011</t>
  </si>
  <si>
    <t>2012</t>
  </si>
  <si>
    <t>2013</t>
  </si>
  <si>
    <t>2014</t>
  </si>
  <si>
    <t>Row Labels</t>
  </si>
  <si>
    <t>100</t>
  </si>
  <si>
    <t>201</t>
  </si>
  <si>
    <t>202</t>
  </si>
  <si>
    <t>203</t>
  </si>
  <si>
    <t>204</t>
  </si>
  <si>
    <t>205</t>
  </si>
  <si>
    <t>206</t>
  </si>
  <si>
    <t>207</t>
  </si>
  <si>
    <t>208</t>
  </si>
  <si>
    <t>209</t>
  </si>
  <si>
    <t>210</t>
  </si>
  <si>
    <t>211</t>
  </si>
  <si>
    <t>212</t>
  </si>
  <si>
    <t>213</t>
  </si>
  <si>
    <t>500</t>
  </si>
  <si>
    <t>Grand Total</t>
  </si>
  <si>
    <t>Sum of TOTALLEARNERS</t>
  </si>
  <si>
    <t>VOC</t>
  </si>
  <si>
    <t>SPC</t>
  </si>
  <si>
    <t>SPG</t>
  </si>
  <si>
    <t>Chapter 2, EMIS Education Statistics,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</si>
</sst>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4">
    <font>
      <sz val="10"/>
      <name val="Arial"/>
    </font>
    <font>
      <b/>
      <sz val="11"/>
      <name val="Arial"/>
      <family val="2"/>
    </font>
    <font>
      <sz val="10"/>
      <color indexed="12"/>
      <name val="Arial"/>
      <family val="2"/>
    </font>
    <font>
      <b/>
      <sz val="10"/>
      <color indexed="12"/>
      <name val="Arial"/>
      <family val="2"/>
    </font>
    <font>
      <sz val="10"/>
      <color indexed="19"/>
      <name val="Arial"/>
      <family val="2"/>
    </font>
    <font>
      <sz val="10"/>
      <name val="Arial"/>
      <family val="2"/>
    </font>
    <font>
      <sz val="9"/>
      <name val="Palatino"/>
    </font>
    <font>
      <b/>
      <sz val="9"/>
      <name val="Arial"/>
      <family val="2"/>
    </font>
    <font>
      <b/>
      <sz val="10"/>
      <name val="Arial"/>
      <family val="2"/>
    </font>
    <font>
      <sz val="8"/>
      <color indexed="81"/>
      <name val="Tahoma"/>
      <family val="2"/>
    </font>
    <font>
      <sz val="9"/>
      <name val="Arial"/>
      <family val="2"/>
    </font>
    <font>
      <sz val="10"/>
      <color indexed="8"/>
      <name val="Tahoma"/>
      <family val="2"/>
    </font>
    <font>
      <sz val="8"/>
      <name val="Arial"/>
      <family val="2"/>
    </font>
    <font>
      <b/>
      <sz val="10"/>
      <color theme="0"/>
      <name val="Arial"/>
      <family val="2"/>
    </font>
  </fonts>
  <fills count="4">
    <fill>
      <patternFill patternType="none"/>
    </fill>
    <fill>
      <patternFill patternType="gray125"/>
    </fill>
    <fill>
      <patternFill patternType="solid">
        <fgColor indexed="11"/>
        <bgColor indexed="64"/>
      </patternFill>
    </fill>
    <fill>
      <patternFill patternType="solid">
        <fgColor rgb="FFC00000"/>
        <bgColor indexed="64"/>
      </patternFill>
    </fill>
  </fills>
  <borders count="11">
    <border>
      <left/>
      <right/>
      <top/>
      <bottom/>
      <diagonal/>
    </border>
    <border>
      <left/>
      <right/>
      <top/>
      <bottom style="thin">
        <color indexed="64"/>
      </bottom>
      <diagonal/>
    </border>
    <border>
      <left style="thick">
        <color indexed="53"/>
      </left>
      <right style="thick">
        <color indexed="53"/>
      </right>
      <top style="thick">
        <color indexed="53"/>
      </top>
      <bottom/>
      <diagonal/>
    </border>
    <border>
      <left style="thick">
        <color indexed="53"/>
      </left>
      <right style="thick">
        <color indexed="53"/>
      </right>
      <top/>
      <bottom style="thick">
        <color indexed="53"/>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top/>
      <bottom/>
      <diagonal/>
    </border>
    <border>
      <left style="thin">
        <color indexed="8"/>
      </left>
      <right style="thin">
        <color indexed="8"/>
      </right>
      <top/>
      <bottom/>
      <diagonal/>
    </border>
  </borders>
  <cellStyleXfs count="1">
    <xf numFmtId="0" fontId="0" fillId="0" borderId="0"/>
  </cellStyleXfs>
  <cellXfs count="30">
    <xf numFmtId="0" fontId="0" fillId="0" borderId="0" xfId="0"/>
    <xf numFmtId="0" fontId="1" fillId="0" borderId="0" xfId="0" applyFont="1" applyAlignment="1">
      <alignment vertical="top"/>
    </xf>
    <xf numFmtId="0" fontId="2" fillId="2" borderId="2" xfId="0" applyFont="1" applyFill="1" applyBorder="1" applyAlignment="1">
      <alignment horizontal="right"/>
    </xf>
    <xf numFmtId="0" fontId="3" fillId="2" borderId="3" xfId="0" applyFont="1" applyFill="1" applyBorder="1" applyAlignment="1">
      <alignment horizontal="right"/>
    </xf>
    <xf numFmtId="0" fontId="4" fillId="0" borderId="0" xfId="0" applyFont="1"/>
    <xf numFmtId="0" fontId="5" fillId="0" borderId="4" xfId="0" applyFont="1" applyBorder="1"/>
    <xf numFmtId="0" fontId="5" fillId="0" borderId="5" xfId="0" applyFont="1" applyBorder="1"/>
    <xf numFmtId="0" fontId="0" fillId="0" borderId="6" xfId="0" applyBorder="1"/>
    <xf numFmtId="0" fontId="6" fillId="0" borderId="0" xfId="0" applyFont="1"/>
    <xf numFmtId="0" fontId="6" fillId="0" borderId="0" xfId="0" applyFont="1" applyAlignment="1">
      <alignment horizontal="left"/>
    </xf>
    <xf numFmtId="0" fontId="6" fillId="0" borderId="0" xfId="0" applyFont="1" applyAlignment="1">
      <alignment horizontal="right"/>
    </xf>
    <xf numFmtId="0" fontId="8" fillId="0" borderId="5" xfId="0" applyFont="1" applyBorder="1"/>
    <xf numFmtId="3" fontId="0" fillId="0" borderId="6" xfId="0" applyNumberFormat="1" applyBorder="1"/>
    <xf numFmtId="3" fontId="10" fillId="0" borderId="6" xfId="0" applyNumberFormat="1" applyFont="1" applyBorder="1"/>
    <xf numFmtId="0" fontId="10" fillId="0" borderId="1" xfId="0" applyFont="1" applyBorder="1" applyAlignment="1">
      <alignment vertical="center"/>
    </xf>
    <xf numFmtId="0" fontId="5" fillId="0" borderId="6" xfId="0" applyFont="1" applyBorder="1"/>
    <xf numFmtId="3" fontId="11" fillId="0" borderId="6" xfId="0" applyNumberFormat="1" applyFont="1" applyBorder="1" applyAlignment="1">
      <alignment vertical="top"/>
    </xf>
    <xf numFmtId="0" fontId="0" fillId="0" borderId="7" xfId="0" applyBorder="1"/>
    <xf numFmtId="0" fontId="0" fillId="0" borderId="8" xfId="0" applyNumberFormat="1" applyBorder="1"/>
    <xf numFmtId="0" fontId="0" fillId="0" borderId="9" xfId="0" applyBorder="1"/>
    <xf numFmtId="0" fontId="0" fillId="0" borderId="10" xfId="0" applyNumberFormat="1" applyBorder="1"/>
    <xf numFmtId="0" fontId="8" fillId="0" borderId="0" xfId="0" applyFont="1"/>
    <xf numFmtId="3" fontId="0" fillId="0" borderId="0" xfId="0" applyNumberFormat="1"/>
    <xf numFmtId="1" fontId="11" fillId="0" borderId="6" xfId="0" applyNumberFormat="1" applyFont="1" applyBorder="1" applyAlignment="1">
      <alignment vertical="top"/>
    </xf>
    <xf numFmtId="0" fontId="13" fillId="3" borderId="6" xfId="0" applyFont="1" applyFill="1" applyBorder="1" applyAlignment="1">
      <alignment vertical="center"/>
    </xf>
    <xf numFmtId="0" fontId="7" fillId="0" borderId="6" xfId="0" applyFont="1" applyBorder="1" applyAlignment="1">
      <alignment vertical="center"/>
    </xf>
    <xf numFmtId="164" fontId="7" fillId="0" borderId="6" xfId="0" applyNumberFormat="1" applyFont="1" applyBorder="1" applyAlignment="1">
      <alignment vertical="center"/>
    </xf>
    <xf numFmtId="165" fontId="10" fillId="0" borderId="6" xfId="0" applyNumberFormat="1" applyFont="1" applyBorder="1" applyAlignment="1">
      <alignment vertical="center"/>
    </xf>
    <xf numFmtId="0" fontId="10" fillId="0" borderId="6" xfId="0" applyFont="1" applyBorder="1" applyAlignment="1">
      <alignment vertical="center"/>
    </xf>
    <xf numFmtId="164" fontId="10" fillId="0" borderId="6" xfId="0" applyNumberFormat="1" applyFont="1" applyBorder="1" applyAlignment="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n-US"/>
              <a:t>Lower Primary</a:t>
            </a:r>
          </a:p>
        </c:rich>
      </c:tx>
      <c:layout>
        <c:manualLayout>
          <c:xMode val="edge"/>
          <c:yMode val="edge"/>
          <c:x val="2.2830942812646346E-2"/>
          <c:y val="2.1367092044528916E-2"/>
        </c:manualLayout>
      </c:layout>
      <c:overlay val="0"/>
      <c:spPr>
        <a:noFill/>
        <a:ln w="25400">
          <a:noFill/>
        </a:ln>
      </c:spPr>
    </c:title>
    <c:autoTitleDeleted val="0"/>
    <c:plotArea>
      <c:layout>
        <c:manualLayout>
          <c:layoutTarget val="inner"/>
          <c:xMode val="edge"/>
          <c:yMode val="edge"/>
          <c:x val="0.18831191221390231"/>
          <c:y val="0.16151297602457865"/>
          <c:w val="0.79220873414124404"/>
          <c:h val="0.51203049846089832"/>
        </c:manualLayout>
      </c:layout>
      <c:lineChart>
        <c:grouping val="standard"/>
        <c:varyColors val="0"/>
        <c:ser>
          <c:idx val="0"/>
          <c:order val="0"/>
          <c:tx>
            <c:strRef>
              <c:f>Table!$A$6</c:f>
              <c:strCache>
                <c:ptCount val="1"/>
                <c:pt idx="0">
                  <c:v>Pre Primary</c:v>
                </c:pt>
              </c:strCache>
            </c:strRef>
          </c:tx>
          <c:spPr>
            <a:ln w="3175">
              <a:solidFill>
                <a:srgbClr val="000000"/>
              </a:solidFill>
              <a:prstDash val="solid"/>
            </a:ln>
          </c:spPr>
          <c:marker>
            <c:symbol val="square"/>
            <c:size val="4"/>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Table!$B$6:$H$6</c:f>
              <c:numCache>
                <c:formatCode>#,##0;\-#,##0;\-</c:formatCode>
                <c:ptCount val="7"/>
                <c:pt idx="0">
                  <c:v>8475</c:v>
                </c:pt>
                <c:pt idx="1">
                  <c:v>13459</c:v>
                </c:pt>
                <c:pt idx="2">
                  <c:v>17572</c:v>
                </c:pt>
                <c:pt idx="3">
                  <c:v>24745</c:v>
                </c:pt>
                <c:pt idx="4">
                  <c:v>29091</c:v>
                </c:pt>
                <c:pt idx="5">
                  <c:v>32732</c:v>
                </c:pt>
                <c:pt idx="6">
                  <c:v>41091</c:v>
                </c:pt>
              </c:numCache>
            </c:numRef>
          </c:val>
          <c:smooth val="0"/>
          <c:extLst>
            <c:ext xmlns:c16="http://schemas.microsoft.com/office/drawing/2014/chart" uri="{C3380CC4-5D6E-409C-BE32-E72D297353CC}">
              <c16:uniqueId val="{00000000-E185-43DF-907E-DE3C38BC6D07}"/>
            </c:ext>
          </c:extLst>
        </c:ser>
        <c:ser>
          <c:idx val="1"/>
          <c:order val="1"/>
          <c:tx>
            <c:strRef>
              <c:f>Table!$A$7</c:f>
              <c:strCache>
                <c:ptCount val="1"/>
                <c:pt idx="0">
                  <c:v>Grade  1</c:v>
                </c:pt>
              </c:strCache>
            </c:strRef>
          </c:tx>
          <c:spPr>
            <a:ln w="3175">
              <a:solidFill>
                <a:srgbClr val="000000"/>
              </a:solidFill>
              <a:prstDash val="solid"/>
            </a:ln>
          </c:spPr>
          <c:marker>
            <c:symbol val="x"/>
            <c:size val="4"/>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Table!$B$7:$H$7</c:f>
              <c:numCache>
                <c:formatCode>#,##0;\-#,##0;\-</c:formatCode>
                <c:ptCount val="7"/>
                <c:pt idx="0">
                  <c:v>65386</c:v>
                </c:pt>
                <c:pt idx="1">
                  <c:v>67071</c:v>
                </c:pt>
                <c:pt idx="2">
                  <c:v>71074</c:v>
                </c:pt>
                <c:pt idx="3">
                  <c:v>74886</c:v>
                </c:pt>
                <c:pt idx="4">
                  <c:v>75374</c:v>
                </c:pt>
                <c:pt idx="5">
                  <c:v>78120</c:v>
                </c:pt>
                <c:pt idx="6">
                  <c:v>81363</c:v>
                </c:pt>
              </c:numCache>
            </c:numRef>
          </c:val>
          <c:smooth val="0"/>
          <c:extLst>
            <c:ext xmlns:c16="http://schemas.microsoft.com/office/drawing/2014/chart" uri="{C3380CC4-5D6E-409C-BE32-E72D297353CC}">
              <c16:uniqueId val="{00000001-E185-43DF-907E-DE3C38BC6D07}"/>
            </c:ext>
          </c:extLst>
        </c:ser>
        <c:ser>
          <c:idx val="2"/>
          <c:order val="2"/>
          <c:tx>
            <c:strRef>
              <c:f>Table!$A$8</c:f>
              <c:strCache>
                <c:ptCount val="1"/>
                <c:pt idx="0">
                  <c:v>Grade  2</c:v>
                </c:pt>
              </c:strCache>
            </c:strRef>
          </c:tx>
          <c:spPr>
            <a:ln w="3175">
              <a:solidFill>
                <a:srgbClr val="000000"/>
              </a:solidFill>
              <a:prstDash val="solid"/>
            </a:ln>
          </c:spPr>
          <c:marker>
            <c:symbol val="triangle"/>
            <c:size val="4"/>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Table!$B$8:$H$8</c:f>
              <c:numCache>
                <c:formatCode>#,##0;\-#,##0;\-</c:formatCode>
                <c:ptCount val="7"/>
                <c:pt idx="0">
                  <c:v>58175</c:v>
                </c:pt>
                <c:pt idx="1">
                  <c:v>58397</c:v>
                </c:pt>
                <c:pt idx="2">
                  <c:v>60086</c:v>
                </c:pt>
                <c:pt idx="3">
                  <c:v>63518</c:v>
                </c:pt>
                <c:pt idx="4">
                  <c:v>65789</c:v>
                </c:pt>
                <c:pt idx="5">
                  <c:v>67941</c:v>
                </c:pt>
                <c:pt idx="6">
                  <c:v>71022</c:v>
                </c:pt>
              </c:numCache>
            </c:numRef>
          </c:val>
          <c:smooth val="0"/>
          <c:extLst>
            <c:ext xmlns:c16="http://schemas.microsoft.com/office/drawing/2014/chart" uri="{C3380CC4-5D6E-409C-BE32-E72D297353CC}">
              <c16:uniqueId val="{00000002-E185-43DF-907E-DE3C38BC6D07}"/>
            </c:ext>
          </c:extLst>
        </c:ser>
        <c:ser>
          <c:idx val="3"/>
          <c:order val="3"/>
          <c:tx>
            <c:strRef>
              <c:f>Table!$A$9</c:f>
              <c:strCache>
                <c:ptCount val="1"/>
                <c:pt idx="0">
                  <c:v>Grade  3</c:v>
                </c:pt>
              </c:strCache>
            </c:strRef>
          </c:tx>
          <c:spPr>
            <a:ln w="3175">
              <a:solidFill>
                <a:srgbClr val="000000"/>
              </a:solidFill>
              <a:prstDash val="solid"/>
            </a:ln>
          </c:spPr>
          <c:marker>
            <c:symbol val="circle"/>
            <c:size val="4"/>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Table!$B$9:$H$9</c:f>
              <c:numCache>
                <c:formatCode>#,##0;\-#,##0;\-</c:formatCode>
                <c:ptCount val="7"/>
                <c:pt idx="0">
                  <c:v>58160</c:v>
                </c:pt>
                <c:pt idx="1">
                  <c:v>56230</c:v>
                </c:pt>
                <c:pt idx="2">
                  <c:v>56693</c:v>
                </c:pt>
                <c:pt idx="3">
                  <c:v>58531</c:v>
                </c:pt>
                <c:pt idx="4">
                  <c:v>60341</c:v>
                </c:pt>
                <c:pt idx="5">
                  <c:v>64157</c:v>
                </c:pt>
                <c:pt idx="6">
                  <c:v>66164</c:v>
                </c:pt>
              </c:numCache>
            </c:numRef>
          </c:val>
          <c:smooth val="0"/>
          <c:extLst>
            <c:ext xmlns:c16="http://schemas.microsoft.com/office/drawing/2014/chart" uri="{C3380CC4-5D6E-409C-BE32-E72D297353CC}">
              <c16:uniqueId val="{00000003-E185-43DF-907E-DE3C38BC6D07}"/>
            </c:ext>
          </c:extLst>
        </c:ser>
        <c:ser>
          <c:idx val="4"/>
          <c:order val="4"/>
          <c:tx>
            <c:strRef>
              <c:f>Table!$A$10</c:f>
              <c:strCache>
                <c:ptCount val="1"/>
                <c:pt idx="0">
                  <c:v>Grade  4</c:v>
                </c:pt>
              </c:strCache>
            </c:strRef>
          </c:tx>
          <c:cat>
            <c:strRef>
              <c:f>Table!$B$4:$H$4</c:f>
              <c:strCache>
                <c:ptCount val="7"/>
                <c:pt idx="0">
                  <c:v>2010</c:v>
                </c:pt>
                <c:pt idx="1">
                  <c:v>2011</c:v>
                </c:pt>
                <c:pt idx="2">
                  <c:v>2012</c:v>
                </c:pt>
                <c:pt idx="3">
                  <c:v>2013</c:v>
                </c:pt>
                <c:pt idx="4">
                  <c:v>2014</c:v>
                </c:pt>
                <c:pt idx="5">
                  <c:v>2015</c:v>
                </c:pt>
                <c:pt idx="6">
                  <c:v>2016</c:v>
                </c:pt>
              </c:strCache>
            </c:strRef>
          </c:cat>
          <c:val>
            <c:numRef>
              <c:f>Table!$B$10:$H$10</c:f>
              <c:numCache>
                <c:formatCode>#,##0;\-#,##0;\-</c:formatCode>
                <c:ptCount val="7"/>
                <c:pt idx="0">
                  <c:v>57508</c:v>
                </c:pt>
                <c:pt idx="1">
                  <c:v>58364</c:v>
                </c:pt>
                <c:pt idx="2">
                  <c:v>57207</c:v>
                </c:pt>
                <c:pt idx="3">
                  <c:v>57662</c:v>
                </c:pt>
                <c:pt idx="4">
                  <c:v>58797</c:v>
                </c:pt>
                <c:pt idx="5">
                  <c:v>61384</c:v>
                </c:pt>
                <c:pt idx="6">
                  <c:v>61767</c:v>
                </c:pt>
              </c:numCache>
            </c:numRef>
          </c:val>
          <c:smooth val="0"/>
          <c:extLst>
            <c:ext xmlns:c16="http://schemas.microsoft.com/office/drawing/2014/chart" uri="{C3380CC4-5D6E-409C-BE32-E72D297353CC}">
              <c16:uniqueId val="{00000004-E185-43DF-907E-DE3C38BC6D07}"/>
            </c:ext>
          </c:extLst>
        </c:ser>
        <c:dLbls>
          <c:showLegendKey val="0"/>
          <c:showVal val="0"/>
          <c:showCatName val="0"/>
          <c:showSerName val="0"/>
          <c:showPercent val="0"/>
          <c:showBubbleSize val="0"/>
        </c:dLbls>
        <c:marker val="1"/>
        <c:smooth val="0"/>
        <c:axId val="292582696"/>
        <c:axId val="292583088"/>
      </c:lineChart>
      <c:catAx>
        <c:axId val="292582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292583088"/>
        <c:crosses val="autoZero"/>
        <c:auto val="1"/>
        <c:lblAlgn val="ctr"/>
        <c:lblOffset val="100"/>
        <c:tickLblSkip val="1"/>
        <c:tickMarkSkip val="1"/>
        <c:noMultiLvlLbl val="0"/>
      </c:catAx>
      <c:valAx>
        <c:axId val="292583088"/>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92582696"/>
        <c:crosses val="autoZero"/>
        <c:crossBetween val="between"/>
        <c:majorUnit val="20000"/>
      </c:valAx>
      <c:spPr>
        <a:solidFill>
          <a:srgbClr val="FFFFFF"/>
        </a:solidFill>
        <a:ln w="3175">
          <a:solidFill>
            <a:srgbClr val="000000"/>
          </a:solidFill>
          <a:prstDash val="solid"/>
        </a:ln>
      </c:spPr>
    </c:plotArea>
    <c:legend>
      <c:legendPos val="r"/>
      <c:layout>
        <c:manualLayout>
          <c:xMode val="edge"/>
          <c:yMode val="edge"/>
          <c:x val="2.0746887966804978E-2"/>
          <c:y val="0.86207077563580403"/>
          <c:w val="0.95850796658716408"/>
          <c:h val="0.12069010770205446"/>
        </c:manualLayout>
      </c:layout>
      <c:overlay val="0"/>
      <c:spPr>
        <a:solidFill>
          <a:srgbClr val="FFFFFF"/>
        </a:solidFill>
        <a:ln w="25400">
          <a:noFill/>
        </a:ln>
      </c:spPr>
      <c:txPr>
        <a:bodyPr/>
        <a:lstStyle/>
        <a:p>
          <a:pPr>
            <a:defRPr sz="5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4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n-US"/>
              <a:t>Upper Primary</a:t>
            </a:r>
          </a:p>
        </c:rich>
      </c:tx>
      <c:layout>
        <c:manualLayout>
          <c:xMode val="edge"/>
          <c:yMode val="edge"/>
          <c:x val="2.2727272727272728E-2"/>
          <c:y val="2.1367521367521368E-2"/>
        </c:manualLayout>
      </c:layout>
      <c:overlay val="0"/>
      <c:spPr>
        <a:noFill/>
        <a:ln w="25400">
          <a:noFill/>
        </a:ln>
      </c:spPr>
    </c:title>
    <c:autoTitleDeleted val="0"/>
    <c:plotArea>
      <c:layout>
        <c:manualLayout>
          <c:layoutTarget val="inner"/>
          <c:xMode val="edge"/>
          <c:yMode val="edge"/>
          <c:x val="0.20640650094289908"/>
          <c:y val="0.16382273035384187"/>
          <c:w val="0.77224501214843277"/>
          <c:h val="0.51194603235575586"/>
        </c:manualLayout>
      </c:layout>
      <c:lineChart>
        <c:grouping val="standard"/>
        <c:varyColors val="0"/>
        <c:ser>
          <c:idx val="0"/>
          <c:order val="0"/>
          <c:tx>
            <c:strRef>
              <c:f>Table!$A$11</c:f>
              <c:strCache>
                <c:ptCount val="1"/>
                <c:pt idx="0">
                  <c:v>Grade  5</c:v>
                </c:pt>
              </c:strCache>
            </c:strRef>
          </c:tx>
          <c:spPr>
            <a:ln w="3175">
              <a:solidFill>
                <a:srgbClr val="000000"/>
              </a:solidFill>
              <a:prstDash val="solid"/>
            </a:ln>
          </c:spPr>
          <c:marker>
            <c:symbol val="square"/>
            <c:size val="4"/>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Table!$B$11:$H$11</c:f>
              <c:numCache>
                <c:formatCode>#,##0;\-#,##0;\-</c:formatCode>
                <c:ptCount val="7"/>
                <c:pt idx="0">
                  <c:v>62975</c:v>
                </c:pt>
                <c:pt idx="1">
                  <c:v>62755</c:v>
                </c:pt>
                <c:pt idx="2">
                  <c:v>63987</c:v>
                </c:pt>
                <c:pt idx="3">
                  <c:v>63748</c:v>
                </c:pt>
                <c:pt idx="4">
                  <c:v>63334</c:v>
                </c:pt>
                <c:pt idx="5">
                  <c:v>64524</c:v>
                </c:pt>
                <c:pt idx="6">
                  <c:v>66948</c:v>
                </c:pt>
              </c:numCache>
            </c:numRef>
          </c:val>
          <c:smooth val="0"/>
          <c:extLst>
            <c:ext xmlns:c16="http://schemas.microsoft.com/office/drawing/2014/chart" uri="{C3380CC4-5D6E-409C-BE32-E72D297353CC}">
              <c16:uniqueId val="{00000000-7BCD-488C-8C91-2DCBD282F0C9}"/>
            </c:ext>
          </c:extLst>
        </c:ser>
        <c:ser>
          <c:idx val="1"/>
          <c:order val="1"/>
          <c:tx>
            <c:strRef>
              <c:f>Table!$A$12</c:f>
              <c:strCache>
                <c:ptCount val="1"/>
                <c:pt idx="0">
                  <c:v>Grade  6</c:v>
                </c:pt>
              </c:strCache>
            </c:strRef>
          </c:tx>
          <c:spPr>
            <a:ln w="3175">
              <a:solidFill>
                <a:srgbClr val="000000"/>
              </a:solidFill>
              <a:prstDash val="solid"/>
            </a:ln>
          </c:spPr>
          <c:marker>
            <c:symbol val="x"/>
            <c:size val="4"/>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Table!$B$12:$H$12</c:f>
              <c:numCache>
                <c:formatCode>#,##0;\-#,##0;\-</c:formatCode>
                <c:ptCount val="7"/>
                <c:pt idx="0">
                  <c:v>54677</c:v>
                </c:pt>
                <c:pt idx="1">
                  <c:v>55533</c:v>
                </c:pt>
                <c:pt idx="2">
                  <c:v>55422</c:v>
                </c:pt>
                <c:pt idx="3">
                  <c:v>55721</c:v>
                </c:pt>
                <c:pt idx="4">
                  <c:v>55369</c:v>
                </c:pt>
                <c:pt idx="5">
                  <c:v>55528</c:v>
                </c:pt>
                <c:pt idx="6">
                  <c:v>56276</c:v>
                </c:pt>
              </c:numCache>
            </c:numRef>
          </c:val>
          <c:smooth val="0"/>
          <c:extLst>
            <c:ext xmlns:c16="http://schemas.microsoft.com/office/drawing/2014/chart" uri="{C3380CC4-5D6E-409C-BE32-E72D297353CC}">
              <c16:uniqueId val="{00000001-7BCD-488C-8C91-2DCBD282F0C9}"/>
            </c:ext>
          </c:extLst>
        </c:ser>
        <c:ser>
          <c:idx val="2"/>
          <c:order val="2"/>
          <c:tx>
            <c:strRef>
              <c:f>Table!$A$13</c:f>
              <c:strCache>
                <c:ptCount val="1"/>
                <c:pt idx="0">
                  <c:v>Grade  7</c:v>
                </c:pt>
              </c:strCache>
            </c:strRef>
          </c:tx>
          <c:spPr>
            <a:ln w="3175">
              <a:solidFill>
                <a:srgbClr val="000000"/>
              </a:solidFill>
              <a:prstDash val="solid"/>
            </a:ln>
          </c:spPr>
          <c:marker>
            <c:symbol val="triangle"/>
            <c:size val="4"/>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Table!$B$13:$H$13</c:f>
              <c:numCache>
                <c:formatCode>#,##0;\-#,##0;\-</c:formatCode>
                <c:ptCount val="7"/>
                <c:pt idx="0">
                  <c:v>49654</c:v>
                </c:pt>
                <c:pt idx="1">
                  <c:v>50454</c:v>
                </c:pt>
                <c:pt idx="2">
                  <c:v>50985</c:v>
                </c:pt>
                <c:pt idx="3">
                  <c:v>51176</c:v>
                </c:pt>
                <c:pt idx="4">
                  <c:v>51032</c:v>
                </c:pt>
                <c:pt idx="5">
                  <c:v>51075</c:v>
                </c:pt>
                <c:pt idx="6">
                  <c:v>51307</c:v>
                </c:pt>
              </c:numCache>
            </c:numRef>
          </c:val>
          <c:smooth val="0"/>
          <c:extLst>
            <c:ext xmlns:c16="http://schemas.microsoft.com/office/drawing/2014/chart" uri="{C3380CC4-5D6E-409C-BE32-E72D297353CC}">
              <c16:uniqueId val="{00000002-7BCD-488C-8C91-2DCBD282F0C9}"/>
            </c:ext>
          </c:extLst>
        </c:ser>
        <c:dLbls>
          <c:showLegendKey val="0"/>
          <c:showVal val="0"/>
          <c:showCatName val="0"/>
          <c:showSerName val="0"/>
          <c:showPercent val="0"/>
          <c:showBubbleSize val="0"/>
        </c:dLbls>
        <c:marker val="1"/>
        <c:smooth val="0"/>
        <c:axId val="292582304"/>
        <c:axId val="292583872"/>
      </c:lineChart>
      <c:catAx>
        <c:axId val="292582304"/>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292583872"/>
        <c:crosses val="autoZero"/>
        <c:auto val="1"/>
        <c:lblAlgn val="ctr"/>
        <c:lblOffset val="100"/>
        <c:tickLblSkip val="1"/>
        <c:tickMarkSkip val="1"/>
        <c:noMultiLvlLbl val="0"/>
      </c:catAx>
      <c:valAx>
        <c:axId val="292583872"/>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92582304"/>
        <c:crosses val="autoZero"/>
        <c:crossBetween val="between"/>
        <c:majorUnit val="10000"/>
      </c:valAx>
      <c:spPr>
        <a:solidFill>
          <a:srgbClr val="FFFFFF"/>
        </a:solidFill>
        <a:ln w="3175">
          <a:solidFill>
            <a:srgbClr val="000000"/>
          </a:solidFill>
          <a:prstDash val="solid"/>
        </a:ln>
      </c:spPr>
    </c:plotArea>
    <c:legend>
      <c:legendPos val="r"/>
      <c:layout>
        <c:manualLayout>
          <c:xMode val="edge"/>
          <c:yMode val="edge"/>
          <c:x val="3.1818181818181815E-2"/>
          <c:y val="0.82906341835475694"/>
          <c:w val="0.94091099976139336"/>
          <c:h val="0.12393207259348993"/>
        </c:manualLayout>
      </c:layout>
      <c:overlay val="0"/>
      <c:spPr>
        <a:solidFill>
          <a:srgbClr val="FFFFFF"/>
        </a:solidFill>
        <a:ln w="25400">
          <a:noFill/>
        </a:ln>
      </c:spPr>
      <c:txPr>
        <a:bodyPr/>
        <a:lstStyle/>
        <a:p>
          <a:pPr>
            <a:defRPr sz="5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4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n-US"/>
              <a:t>Junior Secondary</a:t>
            </a:r>
          </a:p>
        </c:rich>
      </c:tx>
      <c:layout>
        <c:manualLayout>
          <c:xMode val="edge"/>
          <c:yMode val="edge"/>
          <c:x val="2.032520325203252E-2"/>
          <c:y val="2.1367521367521368E-2"/>
        </c:manualLayout>
      </c:layout>
      <c:overlay val="0"/>
      <c:spPr>
        <a:noFill/>
        <a:ln w="25400">
          <a:noFill/>
        </a:ln>
      </c:spPr>
    </c:title>
    <c:autoTitleDeleted val="0"/>
    <c:plotArea>
      <c:layout>
        <c:manualLayout>
          <c:layoutTarget val="inner"/>
          <c:xMode val="edge"/>
          <c:yMode val="edge"/>
          <c:x val="0.18354458740943216"/>
          <c:y val="0.16382273035384187"/>
          <c:w val="0.79746958667546408"/>
          <c:h val="0.50853305880671751"/>
        </c:manualLayout>
      </c:layout>
      <c:lineChart>
        <c:grouping val="standard"/>
        <c:varyColors val="0"/>
        <c:ser>
          <c:idx val="0"/>
          <c:order val="0"/>
          <c:tx>
            <c:strRef>
              <c:f>Table!$A$14</c:f>
              <c:strCache>
                <c:ptCount val="1"/>
                <c:pt idx="0">
                  <c:v>Grade  8</c:v>
                </c:pt>
              </c:strCache>
            </c:strRef>
          </c:tx>
          <c:spPr>
            <a:ln w="3175">
              <a:solidFill>
                <a:srgbClr val="000000"/>
              </a:solidFill>
              <a:prstDash val="solid"/>
            </a:ln>
          </c:spPr>
          <c:marker>
            <c:symbol val="square"/>
            <c:size val="4"/>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Table!$B$14:$H$14</c:f>
              <c:numCache>
                <c:formatCode>#,##0;\-#,##0;\-</c:formatCode>
                <c:ptCount val="7"/>
                <c:pt idx="0">
                  <c:v>55917</c:v>
                </c:pt>
                <c:pt idx="1">
                  <c:v>60596</c:v>
                </c:pt>
                <c:pt idx="2">
                  <c:v>62545</c:v>
                </c:pt>
                <c:pt idx="3">
                  <c:v>63788</c:v>
                </c:pt>
                <c:pt idx="4">
                  <c:v>63598</c:v>
                </c:pt>
                <c:pt idx="5">
                  <c:v>64581</c:v>
                </c:pt>
                <c:pt idx="6">
                  <c:v>65691</c:v>
                </c:pt>
              </c:numCache>
            </c:numRef>
          </c:val>
          <c:smooth val="0"/>
          <c:extLst>
            <c:ext xmlns:c16="http://schemas.microsoft.com/office/drawing/2014/chart" uri="{C3380CC4-5D6E-409C-BE32-E72D297353CC}">
              <c16:uniqueId val="{00000000-CD6D-4F56-A08F-61830520FF73}"/>
            </c:ext>
          </c:extLst>
        </c:ser>
        <c:ser>
          <c:idx val="1"/>
          <c:order val="1"/>
          <c:tx>
            <c:strRef>
              <c:f>Table!$A$15</c:f>
              <c:strCache>
                <c:ptCount val="1"/>
                <c:pt idx="0">
                  <c:v>Grade  9</c:v>
                </c:pt>
              </c:strCache>
            </c:strRef>
          </c:tx>
          <c:spPr>
            <a:ln w="3175">
              <a:solidFill>
                <a:srgbClr val="000000"/>
              </a:solidFill>
              <a:prstDash val="solid"/>
            </a:ln>
          </c:spPr>
          <c:marker>
            <c:symbol val="x"/>
            <c:size val="4"/>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Table!$B$15:$H$15</c:f>
              <c:numCache>
                <c:formatCode>#,##0;\-#,##0;\-</c:formatCode>
                <c:ptCount val="7"/>
                <c:pt idx="0">
                  <c:v>43381</c:v>
                </c:pt>
                <c:pt idx="1">
                  <c:v>44241</c:v>
                </c:pt>
                <c:pt idx="2">
                  <c:v>46389</c:v>
                </c:pt>
                <c:pt idx="3">
                  <c:v>48641</c:v>
                </c:pt>
                <c:pt idx="4">
                  <c:v>49591</c:v>
                </c:pt>
                <c:pt idx="5">
                  <c:v>50334</c:v>
                </c:pt>
                <c:pt idx="6">
                  <c:v>51852</c:v>
                </c:pt>
              </c:numCache>
            </c:numRef>
          </c:val>
          <c:smooth val="0"/>
          <c:extLst>
            <c:ext xmlns:c16="http://schemas.microsoft.com/office/drawing/2014/chart" uri="{C3380CC4-5D6E-409C-BE32-E72D297353CC}">
              <c16:uniqueId val="{00000001-CD6D-4F56-A08F-61830520FF73}"/>
            </c:ext>
          </c:extLst>
        </c:ser>
        <c:ser>
          <c:idx val="2"/>
          <c:order val="2"/>
          <c:tx>
            <c:strRef>
              <c:f>Table!$A$16</c:f>
              <c:strCache>
                <c:ptCount val="1"/>
                <c:pt idx="0">
                  <c:v>Grade 10</c:v>
                </c:pt>
              </c:strCache>
            </c:strRef>
          </c:tx>
          <c:spPr>
            <a:ln w="3175">
              <a:solidFill>
                <a:srgbClr val="000000"/>
              </a:solidFill>
              <a:prstDash val="solid"/>
            </a:ln>
          </c:spPr>
          <c:marker>
            <c:symbol val="triangle"/>
            <c:size val="4"/>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Table!$B$16:$H$16</c:f>
              <c:numCache>
                <c:formatCode>#,##0;\-#,##0;\-</c:formatCode>
                <c:ptCount val="7"/>
                <c:pt idx="0">
                  <c:v>33959</c:v>
                </c:pt>
                <c:pt idx="1">
                  <c:v>36194</c:v>
                </c:pt>
                <c:pt idx="2">
                  <c:v>34255</c:v>
                </c:pt>
                <c:pt idx="3">
                  <c:v>34833</c:v>
                </c:pt>
                <c:pt idx="4">
                  <c:v>36207</c:v>
                </c:pt>
                <c:pt idx="5">
                  <c:v>38210</c:v>
                </c:pt>
                <c:pt idx="6">
                  <c:v>39033</c:v>
                </c:pt>
              </c:numCache>
            </c:numRef>
          </c:val>
          <c:smooth val="0"/>
          <c:extLst>
            <c:ext xmlns:c16="http://schemas.microsoft.com/office/drawing/2014/chart" uri="{C3380CC4-5D6E-409C-BE32-E72D297353CC}">
              <c16:uniqueId val="{00000002-CD6D-4F56-A08F-61830520FF73}"/>
            </c:ext>
          </c:extLst>
        </c:ser>
        <c:dLbls>
          <c:showLegendKey val="0"/>
          <c:showVal val="0"/>
          <c:showCatName val="0"/>
          <c:showSerName val="0"/>
          <c:showPercent val="0"/>
          <c:showBubbleSize val="0"/>
        </c:dLbls>
        <c:marker val="1"/>
        <c:smooth val="0"/>
        <c:axId val="292584656"/>
        <c:axId val="292585048"/>
      </c:lineChart>
      <c:catAx>
        <c:axId val="292584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292585048"/>
        <c:crosses val="autoZero"/>
        <c:auto val="1"/>
        <c:lblAlgn val="ctr"/>
        <c:lblOffset val="100"/>
        <c:tickLblSkip val="1"/>
        <c:tickMarkSkip val="1"/>
        <c:noMultiLvlLbl val="0"/>
      </c:catAx>
      <c:valAx>
        <c:axId val="292585048"/>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92584656"/>
        <c:crosses val="autoZero"/>
        <c:crossBetween val="between"/>
        <c:majorUnit val="10000"/>
      </c:valAx>
      <c:spPr>
        <a:solidFill>
          <a:srgbClr val="FFFFFF"/>
        </a:solidFill>
        <a:ln w="3175">
          <a:solidFill>
            <a:srgbClr val="000000"/>
          </a:solidFill>
          <a:prstDash val="solid"/>
        </a:ln>
      </c:spPr>
    </c:plotArea>
    <c:legend>
      <c:legendPos val="r"/>
      <c:layout>
        <c:manualLayout>
          <c:xMode val="edge"/>
          <c:yMode val="edge"/>
          <c:x val="6.5041077182425369E-2"/>
          <c:y val="0.82906341835475694"/>
          <c:w val="0.83333674754070375"/>
          <c:h val="0.1367525854140027"/>
        </c:manualLayout>
      </c:layout>
      <c:overlay val="0"/>
      <c:spPr>
        <a:solidFill>
          <a:srgbClr val="FFFFFF"/>
        </a:solidFill>
        <a:ln w="25400">
          <a:noFill/>
        </a:ln>
      </c:spPr>
      <c:txPr>
        <a:bodyPr/>
        <a:lstStyle/>
        <a:p>
          <a:pPr>
            <a:defRPr sz="5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4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n-US"/>
              <a:t>Senior Secondary</a:t>
            </a:r>
          </a:p>
        </c:rich>
      </c:tx>
      <c:layout>
        <c:manualLayout>
          <c:xMode val="edge"/>
          <c:yMode val="edge"/>
          <c:x val="2.2421524663677129E-2"/>
          <c:y val="2.1367521367521368E-2"/>
        </c:manualLayout>
      </c:layout>
      <c:overlay val="0"/>
      <c:spPr>
        <a:noFill/>
        <a:ln w="25400">
          <a:noFill/>
        </a:ln>
      </c:spPr>
    </c:title>
    <c:autoTitleDeleted val="0"/>
    <c:plotArea>
      <c:layout>
        <c:manualLayout>
          <c:layoutTarget val="inner"/>
          <c:xMode val="edge"/>
          <c:yMode val="edge"/>
          <c:x val="0.20209110806950623"/>
          <c:y val="0.16040975680480349"/>
          <c:w val="0.77700546723275687"/>
          <c:h val="0.51194603235575586"/>
        </c:manualLayout>
      </c:layout>
      <c:lineChart>
        <c:grouping val="standard"/>
        <c:varyColors val="0"/>
        <c:ser>
          <c:idx val="0"/>
          <c:order val="0"/>
          <c:tx>
            <c:strRef>
              <c:f>Table!$A$17</c:f>
              <c:strCache>
                <c:ptCount val="1"/>
                <c:pt idx="0">
                  <c:v>Grade 11</c:v>
                </c:pt>
              </c:strCache>
            </c:strRef>
          </c:tx>
          <c:spPr>
            <a:ln w="3175">
              <a:solidFill>
                <a:srgbClr val="000000"/>
              </a:solidFill>
              <a:prstDash val="solid"/>
            </a:ln>
          </c:spPr>
          <c:marker>
            <c:symbol val="square"/>
            <c:size val="4"/>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Table!$B$17:$H$17</c:f>
              <c:numCache>
                <c:formatCode>#,##0;\-#,##0;\-</c:formatCode>
                <c:ptCount val="7"/>
                <c:pt idx="0">
                  <c:v>21054</c:v>
                </c:pt>
                <c:pt idx="1">
                  <c:v>20057</c:v>
                </c:pt>
                <c:pt idx="2">
                  <c:v>20674</c:v>
                </c:pt>
                <c:pt idx="3">
                  <c:v>20421</c:v>
                </c:pt>
                <c:pt idx="4">
                  <c:v>21168</c:v>
                </c:pt>
                <c:pt idx="5">
                  <c:v>22384</c:v>
                </c:pt>
                <c:pt idx="6">
                  <c:v>23059</c:v>
                </c:pt>
              </c:numCache>
            </c:numRef>
          </c:val>
          <c:smooth val="0"/>
          <c:extLst>
            <c:ext xmlns:c16="http://schemas.microsoft.com/office/drawing/2014/chart" uri="{C3380CC4-5D6E-409C-BE32-E72D297353CC}">
              <c16:uniqueId val="{00000000-6434-42A4-AE91-9601E567BAC4}"/>
            </c:ext>
          </c:extLst>
        </c:ser>
        <c:ser>
          <c:idx val="1"/>
          <c:order val="1"/>
          <c:tx>
            <c:strRef>
              <c:f>Table!$A$18</c:f>
              <c:strCache>
                <c:ptCount val="1"/>
                <c:pt idx="0">
                  <c:v>Grade 12</c:v>
                </c:pt>
              </c:strCache>
            </c:strRef>
          </c:tx>
          <c:spPr>
            <a:ln w="3175">
              <a:solidFill>
                <a:srgbClr val="000000"/>
              </a:solidFill>
              <a:prstDash val="solid"/>
            </a:ln>
          </c:spPr>
          <c:marker>
            <c:symbol val="x"/>
            <c:size val="4"/>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Table!$B$18:$H$18</c:f>
              <c:numCache>
                <c:formatCode>#,##0;\-#,##0;\-</c:formatCode>
                <c:ptCount val="7"/>
                <c:pt idx="0">
                  <c:v>19949</c:v>
                </c:pt>
                <c:pt idx="1">
                  <c:v>20319</c:v>
                </c:pt>
                <c:pt idx="2">
                  <c:v>19082</c:v>
                </c:pt>
                <c:pt idx="3">
                  <c:v>19511</c:v>
                </c:pt>
                <c:pt idx="4">
                  <c:v>19068</c:v>
                </c:pt>
                <c:pt idx="5">
                  <c:v>20198</c:v>
                </c:pt>
                <c:pt idx="6">
                  <c:v>21060</c:v>
                </c:pt>
              </c:numCache>
            </c:numRef>
          </c:val>
          <c:smooth val="0"/>
          <c:extLst>
            <c:ext xmlns:c16="http://schemas.microsoft.com/office/drawing/2014/chart" uri="{C3380CC4-5D6E-409C-BE32-E72D297353CC}">
              <c16:uniqueId val="{00000001-6434-42A4-AE91-9601E567BAC4}"/>
            </c:ext>
          </c:extLst>
        </c:ser>
        <c:dLbls>
          <c:showLegendKey val="0"/>
          <c:showVal val="0"/>
          <c:showCatName val="0"/>
          <c:showSerName val="0"/>
          <c:showPercent val="0"/>
          <c:showBubbleSize val="0"/>
        </c:dLbls>
        <c:marker val="1"/>
        <c:smooth val="0"/>
        <c:axId val="286794376"/>
        <c:axId val="286795944"/>
      </c:lineChart>
      <c:catAx>
        <c:axId val="286794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286795944"/>
        <c:crosses val="autoZero"/>
        <c:auto val="1"/>
        <c:lblAlgn val="ctr"/>
        <c:lblOffset val="100"/>
        <c:tickLblSkip val="1"/>
        <c:tickMarkSkip val="1"/>
        <c:noMultiLvlLbl val="0"/>
      </c:catAx>
      <c:valAx>
        <c:axId val="28679594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86794376"/>
        <c:crosses val="autoZero"/>
        <c:crossBetween val="between"/>
        <c:majorUnit val="5000"/>
      </c:valAx>
      <c:spPr>
        <a:solidFill>
          <a:srgbClr val="FFFFFF"/>
        </a:solidFill>
        <a:ln w="3175">
          <a:solidFill>
            <a:srgbClr val="000000"/>
          </a:solidFill>
          <a:prstDash val="solid"/>
        </a:ln>
      </c:spPr>
    </c:plotArea>
    <c:legend>
      <c:legendPos val="r"/>
      <c:layout>
        <c:manualLayout>
          <c:xMode val="edge"/>
          <c:yMode val="edge"/>
          <c:x val="3.5874439461883408E-2"/>
          <c:y val="0.83761042690176546"/>
          <c:w val="0.91928439438343745"/>
          <c:h val="0.14102608968750696"/>
        </c:manualLayout>
      </c:layout>
      <c:overlay val="0"/>
      <c:spPr>
        <a:solidFill>
          <a:srgbClr val="FFFFFF"/>
        </a:solidFill>
        <a:ln w="25400">
          <a:noFill/>
        </a:ln>
      </c:spPr>
      <c:txPr>
        <a:bodyPr/>
        <a:lstStyle/>
        <a:p>
          <a:pPr>
            <a:defRPr sz="5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4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paperSize="0" orientation="landscape"/>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66675</xdr:colOff>
      <xdr:row>0</xdr:row>
      <xdr:rowOff>66675</xdr:rowOff>
    </xdr:from>
    <xdr:to>
      <xdr:col>11</xdr:col>
      <xdr:colOff>2671256</xdr:colOff>
      <xdr:row>23</xdr:row>
      <xdr:rowOff>45720</xdr:rowOff>
    </xdr:to>
    <xdr:sp macro="" textlink="">
      <xdr:nvSpPr>
        <xdr:cNvPr id="1025" name="Text Box 1"/>
        <xdr:cNvSpPr txBox="1">
          <a:spLocks noChangeArrowheads="1"/>
        </xdr:cNvSpPr>
      </xdr:nvSpPr>
      <xdr:spPr bwMode="auto">
        <a:xfrm>
          <a:off x="6718935" y="66675"/>
          <a:ext cx="2960431" cy="4269105"/>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en-US" sz="900" b="0" i="0" strike="noStrike">
              <a:solidFill>
                <a:srgbClr val="000000"/>
              </a:solidFill>
              <a:latin typeface="Palatino"/>
            </a:rPr>
            <a:t>Enrolment in the different grades have been tabulated for the years 2010 to 2016 in Table 20 together with the average annual growth over the whole period and between the last two years. The average annual growth was based on a comparison between the 2010 and 2016 enrolment. Female and male growth rates were tabulated for each school phase in Table 19. Several grades have been combined: Pre-Primary and Bridging Year as Pre-primary, the diverse technical and vocational courses as Vocational, and different Year Levels and Special Grades as Special grades.</a:t>
          </a:r>
        </a:p>
        <a:p>
          <a:pPr algn="just" rtl="0">
            <a:defRPr sz="1000"/>
          </a:pPr>
          <a:endParaRPr lang="en-US" sz="900" b="0" i="0" strike="noStrike">
            <a:solidFill>
              <a:srgbClr val="000000"/>
            </a:solidFill>
            <a:latin typeface="Palatino"/>
          </a:endParaRPr>
        </a:p>
        <a:p>
          <a:pPr algn="just" rtl="0">
            <a:defRPr sz="1000"/>
          </a:pPr>
          <a:r>
            <a:rPr lang="en-US" sz="900" b="0" i="0" strike="noStrike">
              <a:solidFill>
                <a:srgbClr val="000000"/>
              </a:solidFill>
              <a:latin typeface="Palatino"/>
            </a:rPr>
            <a:t>Enrolment in grades 0 (Pre-Primary)  to 12 have been presented in four charts in Figure 20. It should be noted that these charts have different scales.</a:t>
          </a:r>
        </a:p>
        <a:p>
          <a:pPr algn="just" rtl="0">
            <a:defRPr sz="1000"/>
          </a:pPr>
          <a:endParaRPr lang="en-US" sz="900" b="0" i="0" strike="noStrike">
            <a:solidFill>
              <a:srgbClr val="000000"/>
            </a:solidFill>
            <a:latin typeface="Palatino"/>
          </a:endParaRPr>
        </a:p>
        <a:p>
          <a:pPr algn="just" rtl="0">
            <a:defRPr sz="1000"/>
          </a:pPr>
          <a:r>
            <a:rPr lang="en-US" sz="900" b="0" i="0" strike="noStrike">
              <a:solidFill>
                <a:srgbClr val="000000"/>
              </a:solidFill>
              <a:latin typeface="Palatino"/>
            </a:rPr>
            <a:t>Changes in the promotion and repetition rates have been reported in Table 30. The 'wave' of learners created by the change in promotion policy can be followed from grade to grade and year to year. The significant highest average annual growth rate  was in Pre-Primary grade which became part of the primary phase, followed by Grade 12.   For the benefit of readers  Pre-Primary,  is added to the Lower Primary Graph.</a:t>
          </a:r>
        </a:p>
      </xdr:txBody>
    </xdr:sp>
    <xdr:clientData/>
  </xdr:twoCellAnchor>
  <xdr:twoCellAnchor>
    <xdr:from>
      <xdr:col>0</xdr:col>
      <xdr:colOff>342900</xdr:colOff>
      <xdr:row>25</xdr:row>
      <xdr:rowOff>133350</xdr:rowOff>
    </xdr:from>
    <xdr:to>
      <xdr:col>4</xdr:col>
      <xdr:colOff>47625</xdr:colOff>
      <xdr:row>26</xdr:row>
      <xdr:rowOff>104775</xdr:rowOff>
    </xdr:to>
    <xdr:graphicFrame macro="">
      <xdr:nvGraphicFramePr>
        <xdr:cNvPr id="131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238125</xdr:colOff>
      <xdr:row>25</xdr:row>
      <xdr:rowOff>114300</xdr:rowOff>
    </xdr:from>
    <xdr:to>
      <xdr:col>8</xdr:col>
      <xdr:colOff>9525</xdr:colOff>
      <xdr:row>26</xdr:row>
      <xdr:rowOff>104775</xdr:rowOff>
    </xdr:to>
    <xdr:graphicFrame macro="">
      <xdr:nvGraphicFramePr>
        <xdr:cNvPr id="1311"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76200</xdr:colOff>
      <xdr:row>25</xdr:row>
      <xdr:rowOff>161925</xdr:rowOff>
    </xdr:from>
    <xdr:to>
      <xdr:col>11</xdr:col>
      <xdr:colOff>581025</xdr:colOff>
      <xdr:row>26</xdr:row>
      <xdr:rowOff>152400</xdr:rowOff>
    </xdr:to>
    <xdr:graphicFrame macro="">
      <xdr:nvGraphicFramePr>
        <xdr:cNvPr id="1312"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571500</xdr:colOff>
      <xdr:row>25</xdr:row>
      <xdr:rowOff>123825</xdr:rowOff>
    </xdr:from>
    <xdr:to>
      <xdr:col>11</xdr:col>
      <xdr:colOff>2695575</xdr:colOff>
      <xdr:row>26</xdr:row>
      <xdr:rowOff>114300</xdr:rowOff>
    </xdr:to>
    <xdr:graphicFrame macro="">
      <xdr:nvGraphicFramePr>
        <xdr:cNvPr id="1313"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24</xdr:row>
      <xdr:rowOff>104775</xdr:rowOff>
    </xdr:from>
    <xdr:to>
      <xdr:col>5</xdr:col>
      <xdr:colOff>449597</xdr:colOff>
      <xdr:row>25</xdr:row>
      <xdr:rowOff>161925</xdr:rowOff>
    </xdr:to>
    <xdr:sp macro="" textlink="">
      <xdr:nvSpPr>
        <xdr:cNvPr id="1032" name="Text Box 8"/>
        <xdr:cNvSpPr txBox="1">
          <a:spLocks noChangeArrowheads="1"/>
        </xdr:cNvSpPr>
      </xdr:nvSpPr>
      <xdr:spPr bwMode="auto">
        <a:xfrm>
          <a:off x="0" y="4543425"/>
          <a:ext cx="3629025" cy="219075"/>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US" sz="900" b="1" i="0" strike="noStrike">
              <a:solidFill>
                <a:srgbClr val="000000"/>
              </a:solidFill>
              <a:latin typeface="Arial"/>
              <a:cs typeface="Arial"/>
            </a:rPr>
            <a:t>Figure 20: Changes in enrolments in grades 1 - 12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0</xdr:row>
      <xdr:rowOff>76200</xdr:rowOff>
    </xdr:from>
    <xdr:to>
      <xdr:col>6</xdr:col>
      <xdr:colOff>600075</xdr:colOff>
      <xdr:row>14</xdr:row>
      <xdr:rowOff>142875</xdr:rowOff>
    </xdr:to>
    <xdr:sp macro="" textlink="">
      <xdr:nvSpPr>
        <xdr:cNvPr id="2049" name="Rectangle 1"/>
        <xdr:cNvSpPr>
          <a:spLocks noChangeArrowheads="1"/>
        </xdr:cNvSpPr>
      </xdr:nvSpPr>
      <xdr:spPr bwMode="auto">
        <a:xfrm>
          <a:off x="123825" y="76200"/>
          <a:ext cx="4133850" cy="23336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lnSpc>
              <a:spcPts val="1100"/>
            </a:lnSpc>
            <a:defRPr sz="1000"/>
          </a:pPr>
          <a:r>
            <a:rPr lang="en-US" sz="1000" b="1" i="0" strike="noStrike">
              <a:solidFill>
                <a:srgbClr val="000000"/>
              </a:solidFill>
              <a:latin typeface="Arial"/>
              <a:cs typeface="Arial"/>
            </a:rPr>
            <a:t>Instructions</a:t>
          </a:r>
          <a:endParaRPr lang="en-US" sz="1000" b="0" i="0" strike="noStrike">
            <a:solidFill>
              <a:srgbClr val="000000"/>
            </a:solidFill>
            <a:latin typeface="Arial"/>
            <a:cs typeface="Arial"/>
          </a:endParaRPr>
        </a:p>
        <a:p>
          <a:pPr algn="l" rtl="0">
            <a:lnSpc>
              <a:spcPts val="1100"/>
            </a:lnSpc>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Update Emis_report if required.</a:t>
          </a:r>
        </a:p>
        <a:p>
          <a:pPr algn="l" rtl="0">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Change the year in comumn  P of sheet Table.</a:t>
          </a:r>
        </a:p>
        <a:p>
          <a:pPr algn="l" rtl="0">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Change the year in the footer in Table. The title is adjusted automatically.</a:t>
          </a:r>
        </a:p>
        <a:p>
          <a:pPr algn="l" rtl="0">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Ensure that all checks to the right and bottom of the table are TRUE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P28"/>
  <sheetViews>
    <sheetView tabSelected="1" view="pageBreakPreview" topLeftCell="A25" zoomScaleNormal="75" zoomScaleSheetLayoutView="100" workbookViewId="0">
      <selection activeCell="I13" sqref="I13"/>
    </sheetView>
  </sheetViews>
  <sheetFormatPr defaultRowHeight="12.75"/>
  <cols>
    <col min="1" max="1" width="12.7109375" customWidth="1"/>
    <col min="2" max="8" width="8.7109375" customWidth="1"/>
    <col min="9" max="9" width="13" customWidth="1"/>
    <col min="10" max="10" width="10.7109375" customWidth="1"/>
    <col min="11" max="11" width="3.85546875" customWidth="1"/>
    <col min="12" max="12" width="41.85546875" customWidth="1"/>
    <col min="16" max="16" width="13.5703125" customWidth="1"/>
  </cols>
  <sheetData>
    <row r="1" spans="1:16" ht="15" customHeight="1">
      <c r="A1" s="1" t="str">
        <f>"Table 20     Changes in enrolment in different grades between "&amp;B4&amp;" and "&amp;H4</f>
        <v>Table 20     Changes in enrolment in different grades between 2010 and 2016</v>
      </c>
    </row>
    <row r="2" spans="1:16" ht="3" customHeight="1" thickBot="1"/>
    <row r="3" spans="1:16" ht="16.899999999999999" customHeight="1" thickTop="1">
      <c r="A3" s="24" t="s">
        <v>42</v>
      </c>
      <c r="B3" s="24" t="s">
        <v>28</v>
      </c>
      <c r="C3" s="24"/>
      <c r="D3" s="24"/>
      <c r="E3" s="24"/>
      <c r="F3" s="24"/>
      <c r="G3" s="24"/>
      <c r="H3" s="24"/>
      <c r="I3" s="24" t="str">
        <f>"Average annual growth rate "&amp;B4&amp;" - "&amp;H4</f>
        <v>Average annual growth rate 2010 - 2016</v>
      </c>
      <c r="J3" s="24" t="str">
        <f>"Percentage change "&amp;G4&amp;" - "&amp;H4</f>
        <v>Percentage change 2015 - 2016</v>
      </c>
      <c r="P3" s="2" t="s">
        <v>1</v>
      </c>
    </row>
    <row r="4" spans="1:16" ht="16.899999999999999" customHeight="1" thickBot="1">
      <c r="A4" s="24"/>
      <c r="B4" s="24" t="str">
        <f>TEXT(VALUE($P$4)-6,"0000")</f>
        <v>2010</v>
      </c>
      <c r="C4" s="24" t="str">
        <f>TEXT(VALUE($P$4)-5,"0000")</f>
        <v>2011</v>
      </c>
      <c r="D4" s="24" t="str">
        <f>TEXT(VALUE($P$4)-4,"0000")</f>
        <v>2012</v>
      </c>
      <c r="E4" s="24" t="str">
        <f>TEXT(VALUE($P$4)-3,"0000")</f>
        <v>2013</v>
      </c>
      <c r="F4" s="24" t="str">
        <f>TEXT(VALUE($P$4)-2,"0000")</f>
        <v>2014</v>
      </c>
      <c r="G4" s="24" t="str">
        <f>TEXT(VALUE($P$4)-1,"0000")</f>
        <v>2015</v>
      </c>
      <c r="H4" s="24" t="str">
        <f>TEXT(VALUE($P$4)-(0),"0000")</f>
        <v>2016</v>
      </c>
      <c r="I4" s="24"/>
      <c r="J4" s="24"/>
      <c r="P4" s="3">
        <v>2016</v>
      </c>
    </row>
    <row r="5" spans="1:16" ht="16.149999999999999" customHeight="1" thickTop="1">
      <c r="A5" s="25" t="s">
        <v>0</v>
      </c>
      <c r="B5" s="26">
        <f>enrolment!T2</f>
        <v>591356</v>
      </c>
      <c r="C5" s="26">
        <f>enrolment!U2</f>
        <v>605627</v>
      </c>
      <c r="D5" s="26">
        <f>enrolment!V2</f>
        <v>617827</v>
      </c>
      <c r="E5" s="26">
        <f>enrolment!W2</f>
        <v>638789</v>
      </c>
      <c r="F5" s="26">
        <f>enrolment!X2</f>
        <v>650712</v>
      </c>
      <c r="G5" s="26">
        <f>enrolment!Y2</f>
        <v>674577</v>
      </c>
      <c r="H5" s="26">
        <f>enrolment!Z2</f>
        <v>698453</v>
      </c>
      <c r="I5" s="27">
        <f>EXP((LN(H5)-LN(B5))/6)-1</f>
        <v>2.8129995780965755E-2</v>
      </c>
      <c r="J5" s="27">
        <f>(H5-G5)/G5</f>
        <v>3.5394032111975358E-2</v>
      </c>
      <c r="M5" t="b">
        <f>ABS((1+I5)^6*B5-H5)&lt;0.000001</f>
        <v>1</v>
      </c>
      <c r="N5" t="b">
        <f>ABS(H5-(1+J5)*G5)&lt;0.000001</f>
        <v>1</v>
      </c>
      <c r="O5" s="4" t="s">
        <v>2</v>
      </c>
      <c r="P5" s="4">
        <v>1</v>
      </c>
    </row>
    <row r="6" spans="1:16" ht="15" customHeight="1">
      <c r="A6" s="28" t="str">
        <f>enrolment!A3</f>
        <v>Pre Primary</v>
      </c>
      <c r="B6" s="29">
        <f>enrolment!T3</f>
        <v>8475</v>
      </c>
      <c r="C6" s="29">
        <f>enrolment!U3</f>
        <v>13459</v>
      </c>
      <c r="D6" s="29">
        <f>enrolment!V3</f>
        <v>17572</v>
      </c>
      <c r="E6" s="29">
        <f>enrolment!W3</f>
        <v>24745</v>
      </c>
      <c r="F6" s="29">
        <f>enrolment!X3</f>
        <v>29091</v>
      </c>
      <c r="G6" s="29">
        <f>enrolment!Y3</f>
        <v>32732</v>
      </c>
      <c r="H6" s="29">
        <f>enrolment!Z3</f>
        <v>41091</v>
      </c>
      <c r="I6" s="27">
        <f t="shared" ref="I6:I23" si="0">EXP((LN(H6)-LN(B6))/6)-1</f>
        <v>0.30097165346425947</v>
      </c>
      <c r="J6" s="27">
        <f t="shared" ref="J6:J23" si="1">(H6-G6)/G6</f>
        <v>0.25537700109984113</v>
      </c>
      <c r="M6" t="b">
        <f t="shared" ref="M6:M23" si="2">ABS((1+I6)^6*B6-H6)&lt;0.000001</f>
        <v>1</v>
      </c>
      <c r="N6" t="b">
        <f t="shared" ref="N6:N23" si="3">ABS(H6-(1+J6)*G6)&lt;0.000001</f>
        <v>1</v>
      </c>
      <c r="O6" s="4"/>
      <c r="P6" s="4">
        <v>2</v>
      </c>
    </row>
    <row r="7" spans="1:16" ht="15" customHeight="1">
      <c r="A7" s="28" t="str">
        <f>enrolment!A4</f>
        <v>Grade  1</v>
      </c>
      <c r="B7" s="29">
        <f>enrolment!T4</f>
        <v>65386</v>
      </c>
      <c r="C7" s="29">
        <f>enrolment!U4</f>
        <v>67071</v>
      </c>
      <c r="D7" s="29">
        <f>enrolment!V4</f>
        <v>71074</v>
      </c>
      <c r="E7" s="29">
        <f>enrolment!W4</f>
        <v>74886</v>
      </c>
      <c r="F7" s="29">
        <f>enrolment!X4</f>
        <v>75374</v>
      </c>
      <c r="G7" s="29">
        <f>enrolment!Y4</f>
        <v>78120</v>
      </c>
      <c r="H7" s="29">
        <f>enrolment!Z4</f>
        <v>81363</v>
      </c>
      <c r="I7" s="27">
        <f t="shared" si="0"/>
        <v>3.7107314392430757E-2</v>
      </c>
      <c r="J7" s="27">
        <f t="shared" si="1"/>
        <v>4.1513056835637482E-2</v>
      </c>
      <c r="M7" t="b">
        <f t="shared" si="2"/>
        <v>1</v>
      </c>
      <c r="N7" t="b">
        <f t="shared" si="3"/>
        <v>1</v>
      </c>
      <c r="O7" s="4"/>
      <c r="P7" s="4">
        <v>3</v>
      </c>
    </row>
    <row r="8" spans="1:16" ht="15" customHeight="1">
      <c r="A8" s="28" t="str">
        <f>enrolment!A5</f>
        <v>Grade  2</v>
      </c>
      <c r="B8" s="29">
        <f>enrolment!T5</f>
        <v>58175</v>
      </c>
      <c r="C8" s="29">
        <f>enrolment!U5</f>
        <v>58397</v>
      </c>
      <c r="D8" s="29">
        <f>enrolment!V5</f>
        <v>60086</v>
      </c>
      <c r="E8" s="29">
        <f>enrolment!W5</f>
        <v>63518</v>
      </c>
      <c r="F8" s="29">
        <f>enrolment!X5</f>
        <v>65789</v>
      </c>
      <c r="G8" s="29">
        <f>enrolment!Y5</f>
        <v>67941</v>
      </c>
      <c r="H8" s="29">
        <f>enrolment!Z5</f>
        <v>71022</v>
      </c>
      <c r="I8" s="27">
        <f t="shared" si="0"/>
        <v>3.3814813828251022E-2</v>
      </c>
      <c r="J8" s="27">
        <f t="shared" si="1"/>
        <v>4.534816973550581E-2</v>
      </c>
      <c r="M8" t="b">
        <f t="shared" si="2"/>
        <v>1</v>
      </c>
      <c r="N8" t="b">
        <f t="shared" si="3"/>
        <v>1</v>
      </c>
      <c r="O8" s="4"/>
      <c r="P8" s="4">
        <v>4</v>
      </c>
    </row>
    <row r="9" spans="1:16" ht="15" customHeight="1">
      <c r="A9" s="28" t="str">
        <f>enrolment!A6</f>
        <v>Grade  3</v>
      </c>
      <c r="B9" s="29">
        <f>enrolment!T6</f>
        <v>58160</v>
      </c>
      <c r="C9" s="29">
        <f>enrolment!U6</f>
        <v>56230</v>
      </c>
      <c r="D9" s="29">
        <f>enrolment!V6</f>
        <v>56693</v>
      </c>
      <c r="E9" s="29">
        <f>enrolment!W6</f>
        <v>58531</v>
      </c>
      <c r="F9" s="29">
        <f>enrolment!X6</f>
        <v>60341</v>
      </c>
      <c r="G9" s="29">
        <f>enrolment!Y6</f>
        <v>64157</v>
      </c>
      <c r="H9" s="29">
        <f>enrolment!Z6</f>
        <v>66164</v>
      </c>
      <c r="I9" s="27">
        <f t="shared" si="0"/>
        <v>2.1722347456533564E-2</v>
      </c>
      <c r="J9" s="27">
        <f t="shared" si="1"/>
        <v>3.1282634786539268E-2</v>
      </c>
      <c r="M9" t="b">
        <f t="shared" si="2"/>
        <v>1</v>
      </c>
      <c r="N9" t="b">
        <f t="shared" si="3"/>
        <v>1</v>
      </c>
      <c r="O9" s="4"/>
      <c r="P9" s="4">
        <v>5</v>
      </c>
    </row>
    <row r="10" spans="1:16" ht="15" customHeight="1">
      <c r="A10" s="28" t="str">
        <f>enrolment!A7</f>
        <v>Grade  4</v>
      </c>
      <c r="B10" s="29">
        <f>enrolment!T7</f>
        <v>57508</v>
      </c>
      <c r="C10" s="29">
        <f>enrolment!U7</f>
        <v>58364</v>
      </c>
      <c r="D10" s="29">
        <f>enrolment!V7</f>
        <v>57207</v>
      </c>
      <c r="E10" s="29">
        <f>enrolment!W7</f>
        <v>57662</v>
      </c>
      <c r="F10" s="29">
        <f>enrolment!X7</f>
        <v>58797</v>
      </c>
      <c r="G10" s="29">
        <f>enrolment!Y7</f>
        <v>61384</v>
      </c>
      <c r="H10" s="29">
        <f>enrolment!Z7</f>
        <v>61767</v>
      </c>
      <c r="I10" s="27">
        <f t="shared" si="0"/>
        <v>1.1978705637515796E-2</v>
      </c>
      <c r="J10" s="27">
        <f t="shared" si="1"/>
        <v>6.2394109214127464E-3</v>
      </c>
      <c r="M10" t="b">
        <f t="shared" si="2"/>
        <v>1</v>
      </c>
      <c r="N10" t="b">
        <f t="shared" si="3"/>
        <v>1</v>
      </c>
      <c r="O10" s="4"/>
      <c r="P10" s="4">
        <v>6</v>
      </c>
    </row>
    <row r="11" spans="1:16" ht="15" customHeight="1">
      <c r="A11" s="28" t="str">
        <f>enrolment!A8</f>
        <v>Grade  5</v>
      </c>
      <c r="B11" s="29">
        <f>enrolment!T8</f>
        <v>62975</v>
      </c>
      <c r="C11" s="29">
        <f>enrolment!U8</f>
        <v>62755</v>
      </c>
      <c r="D11" s="29">
        <f>enrolment!V8</f>
        <v>63987</v>
      </c>
      <c r="E11" s="29">
        <f>enrolment!W8</f>
        <v>63748</v>
      </c>
      <c r="F11" s="29">
        <f>enrolment!X8</f>
        <v>63334</v>
      </c>
      <c r="G11" s="29">
        <f>enrolment!Y8</f>
        <v>64524</v>
      </c>
      <c r="H11" s="29">
        <f>enrolment!Z8</f>
        <v>66948</v>
      </c>
      <c r="I11" s="27">
        <f t="shared" si="0"/>
        <v>1.0248556447068236E-2</v>
      </c>
      <c r="J11" s="27">
        <f t="shared" si="1"/>
        <v>3.7567416775153434E-2</v>
      </c>
      <c r="M11" t="b">
        <f t="shared" si="2"/>
        <v>1</v>
      </c>
      <c r="N11" t="b">
        <f t="shared" si="3"/>
        <v>1</v>
      </c>
      <c r="O11" s="4"/>
      <c r="P11" s="4">
        <v>7</v>
      </c>
    </row>
    <row r="12" spans="1:16" ht="15" customHeight="1">
      <c r="A12" s="28" t="str">
        <f>enrolment!A9</f>
        <v>Grade  6</v>
      </c>
      <c r="B12" s="29">
        <f>enrolment!T9</f>
        <v>54677</v>
      </c>
      <c r="C12" s="29">
        <f>enrolment!U9</f>
        <v>55533</v>
      </c>
      <c r="D12" s="29">
        <f>enrolment!V9</f>
        <v>55422</v>
      </c>
      <c r="E12" s="29">
        <f>enrolment!W9</f>
        <v>55721</v>
      </c>
      <c r="F12" s="29">
        <f>enrolment!X9</f>
        <v>55369</v>
      </c>
      <c r="G12" s="29">
        <f>enrolment!Y9</f>
        <v>55528</v>
      </c>
      <c r="H12" s="29">
        <f>enrolment!Z9</f>
        <v>56276</v>
      </c>
      <c r="I12" s="27">
        <f t="shared" si="0"/>
        <v>4.815726991548086E-3</v>
      </c>
      <c r="J12" s="27">
        <f t="shared" si="1"/>
        <v>1.347068145800317E-2</v>
      </c>
      <c r="M12" t="b">
        <f t="shared" si="2"/>
        <v>1</v>
      </c>
      <c r="N12" t="b">
        <f t="shared" si="3"/>
        <v>1</v>
      </c>
      <c r="O12" s="4"/>
      <c r="P12" s="4">
        <v>8</v>
      </c>
    </row>
    <row r="13" spans="1:16" ht="15" customHeight="1">
      <c r="A13" s="28" t="str">
        <f>enrolment!A10</f>
        <v>Grade  7</v>
      </c>
      <c r="B13" s="29">
        <f>enrolment!T10</f>
        <v>49654</v>
      </c>
      <c r="C13" s="29">
        <f>enrolment!U10</f>
        <v>50454</v>
      </c>
      <c r="D13" s="29">
        <f>enrolment!V10</f>
        <v>50985</v>
      </c>
      <c r="E13" s="29">
        <f>enrolment!W10</f>
        <v>51176</v>
      </c>
      <c r="F13" s="29">
        <f>enrolment!X10</f>
        <v>51032</v>
      </c>
      <c r="G13" s="29">
        <f>enrolment!Y10</f>
        <v>51075</v>
      </c>
      <c r="H13" s="29">
        <f>enrolment!Z10</f>
        <v>51307</v>
      </c>
      <c r="I13" s="27">
        <f t="shared" si="0"/>
        <v>5.4729628929224283E-3</v>
      </c>
      <c r="J13" s="27">
        <f t="shared" si="1"/>
        <v>4.5423396965247184E-3</v>
      </c>
      <c r="M13" t="b">
        <f t="shared" si="2"/>
        <v>1</v>
      </c>
      <c r="N13" t="b">
        <f t="shared" si="3"/>
        <v>1</v>
      </c>
      <c r="O13" s="4"/>
      <c r="P13" s="4">
        <v>9</v>
      </c>
    </row>
    <row r="14" spans="1:16" ht="15" customHeight="1">
      <c r="A14" s="28" t="str">
        <f>enrolment!A11</f>
        <v>Grade  8</v>
      </c>
      <c r="B14" s="29">
        <f>enrolment!T11</f>
        <v>55917</v>
      </c>
      <c r="C14" s="29">
        <f>enrolment!U11</f>
        <v>60596</v>
      </c>
      <c r="D14" s="29">
        <f>enrolment!V11</f>
        <v>62545</v>
      </c>
      <c r="E14" s="29">
        <f>enrolment!W11</f>
        <v>63788</v>
      </c>
      <c r="F14" s="29">
        <f>enrolment!X11</f>
        <v>63598</v>
      </c>
      <c r="G14" s="29">
        <f>enrolment!Y11</f>
        <v>64581</v>
      </c>
      <c r="H14" s="29">
        <f>enrolment!Z11</f>
        <v>65691</v>
      </c>
      <c r="I14" s="27">
        <f t="shared" si="0"/>
        <v>2.7212593149712028E-2</v>
      </c>
      <c r="J14" s="27">
        <f t="shared" si="1"/>
        <v>1.7187717749802572E-2</v>
      </c>
      <c r="M14" t="b">
        <f t="shared" si="2"/>
        <v>1</v>
      </c>
      <c r="N14" t="b">
        <f t="shared" si="3"/>
        <v>1</v>
      </c>
      <c r="O14" s="4"/>
      <c r="P14" s="4">
        <v>10</v>
      </c>
    </row>
    <row r="15" spans="1:16" ht="15" customHeight="1">
      <c r="A15" s="28" t="str">
        <f>enrolment!A12</f>
        <v>Grade  9</v>
      </c>
      <c r="B15" s="29">
        <f>enrolment!T12</f>
        <v>43381</v>
      </c>
      <c r="C15" s="29">
        <f>enrolment!U12</f>
        <v>44241</v>
      </c>
      <c r="D15" s="29">
        <f>enrolment!V12</f>
        <v>46389</v>
      </c>
      <c r="E15" s="29">
        <f>enrolment!W12</f>
        <v>48641</v>
      </c>
      <c r="F15" s="29">
        <f>enrolment!X12</f>
        <v>49591</v>
      </c>
      <c r="G15" s="29">
        <f>enrolment!Y12</f>
        <v>50334</v>
      </c>
      <c r="H15" s="29">
        <f>enrolment!Z12</f>
        <v>51852</v>
      </c>
      <c r="I15" s="27">
        <f t="shared" si="0"/>
        <v>3.017496654905405E-2</v>
      </c>
      <c r="J15" s="27">
        <f t="shared" si="1"/>
        <v>3.0158540946477529E-2</v>
      </c>
      <c r="M15" t="b">
        <f t="shared" si="2"/>
        <v>1</v>
      </c>
      <c r="N15" t="b">
        <f t="shared" si="3"/>
        <v>1</v>
      </c>
      <c r="O15" s="4"/>
      <c r="P15" s="4">
        <v>11</v>
      </c>
    </row>
    <row r="16" spans="1:16" ht="15" customHeight="1">
      <c r="A16" s="28" t="str">
        <f>enrolment!A13</f>
        <v>Grade 10</v>
      </c>
      <c r="B16" s="29">
        <f>enrolment!T13</f>
        <v>33959</v>
      </c>
      <c r="C16" s="29">
        <f>enrolment!U13</f>
        <v>36194</v>
      </c>
      <c r="D16" s="29">
        <f>enrolment!V13</f>
        <v>34255</v>
      </c>
      <c r="E16" s="29">
        <f>enrolment!W13</f>
        <v>34833</v>
      </c>
      <c r="F16" s="29">
        <f>enrolment!X13</f>
        <v>36207</v>
      </c>
      <c r="G16" s="29">
        <f>enrolment!Y13</f>
        <v>38210</v>
      </c>
      <c r="H16" s="29">
        <f>enrolment!Z13</f>
        <v>39033</v>
      </c>
      <c r="I16" s="27">
        <f t="shared" si="0"/>
        <v>2.3480344020020194E-2</v>
      </c>
      <c r="J16" s="27">
        <f t="shared" si="1"/>
        <v>2.1538864171682805E-2</v>
      </c>
      <c r="M16" t="b">
        <f t="shared" si="2"/>
        <v>1</v>
      </c>
      <c r="N16" t="b">
        <f t="shared" si="3"/>
        <v>1</v>
      </c>
      <c r="O16" s="4"/>
      <c r="P16" s="4">
        <v>12</v>
      </c>
    </row>
    <row r="17" spans="1:16" ht="15" customHeight="1">
      <c r="A17" s="28" t="str">
        <f>enrolment!A14</f>
        <v>Grade 11</v>
      </c>
      <c r="B17" s="29">
        <f>enrolment!T14</f>
        <v>21054</v>
      </c>
      <c r="C17" s="29">
        <f>enrolment!U14</f>
        <v>20057</v>
      </c>
      <c r="D17" s="29">
        <f>enrolment!V14</f>
        <v>20674</v>
      </c>
      <c r="E17" s="29">
        <f>enrolment!W14</f>
        <v>20421</v>
      </c>
      <c r="F17" s="29">
        <f>enrolment!X14</f>
        <v>21168</v>
      </c>
      <c r="G17" s="29">
        <f>enrolment!Y14</f>
        <v>22384</v>
      </c>
      <c r="H17" s="29">
        <f>enrolment!Z14</f>
        <v>23059</v>
      </c>
      <c r="I17" s="27">
        <f t="shared" si="0"/>
        <v>1.5276440403834801E-2</v>
      </c>
      <c r="J17" s="27">
        <f t="shared" si="1"/>
        <v>3.0155468191565404E-2</v>
      </c>
      <c r="M17" t="b">
        <f t="shared" si="2"/>
        <v>1</v>
      </c>
      <c r="N17" t="b">
        <f t="shared" si="3"/>
        <v>1</v>
      </c>
      <c r="O17" s="4"/>
      <c r="P17" s="4">
        <v>13</v>
      </c>
    </row>
    <row r="18" spans="1:16" ht="15" customHeight="1">
      <c r="A18" s="28" t="str">
        <f>enrolment!A15</f>
        <v>Grade 12</v>
      </c>
      <c r="B18" s="29">
        <f>enrolment!T15</f>
        <v>19949</v>
      </c>
      <c r="C18" s="29">
        <f>enrolment!U15</f>
        <v>20319</v>
      </c>
      <c r="D18" s="29">
        <f>enrolment!V15</f>
        <v>19082</v>
      </c>
      <c r="E18" s="29">
        <f>enrolment!W15</f>
        <v>19511</v>
      </c>
      <c r="F18" s="29">
        <f>enrolment!X15</f>
        <v>19068</v>
      </c>
      <c r="G18" s="29">
        <f>enrolment!Y15</f>
        <v>20198</v>
      </c>
      <c r="H18" s="29">
        <f>enrolment!Z15</f>
        <v>21060</v>
      </c>
      <c r="I18" s="27">
        <f t="shared" si="0"/>
        <v>9.073666703411698E-3</v>
      </c>
      <c r="J18" s="27">
        <f t="shared" si="1"/>
        <v>4.2677492821071396E-2</v>
      </c>
      <c r="M18" t="b">
        <f t="shared" si="2"/>
        <v>1</v>
      </c>
      <c r="N18" t="b">
        <f t="shared" si="3"/>
        <v>1</v>
      </c>
      <c r="O18" s="4"/>
      <c r="P18" s="4">
        <v>14</v>
      </c>
    </row>
    <row r="19" spans="1:16" ht="15" customHeight="1">
      <c r="A19" s="28" t="str">
        <f>enrolment!A16</f>
        <v>Grade 13</v>
      </c>
      <c r="B19" s="29">
        <f>enrolment!T16</f>
        <v>9</v>
      </c>
      <c r="C19" s="29">
        <f>enrolment!U16</f>
        <v>10</v>
      </c>
      <c r="D19" s="29">
        <f>enrolment!V16</f>
        <v>19</v>
      </c>
      <c r="E19" s="29">
        <f>enrolment!W16</f>
        <v>16</v>
      </c>
      <c r="F19" s="29">
        <f>enrolment!X16</f>
        <v>16</v>
      </c>
      <c r="G19" s="29">
        <f>enrolment!Y16</f>
        <v>19</v>
      </c>
      <c r="H19" s="29">
        <f>enrolment!Z16</f>
        <v>16</v>
      </c>
      <c r="I19" s="27">
        <f t="shared" si="0"/>
        <v>0.10064241629820891</v>
      </c>
      <c r="J19" s="27">
        <f t="shared" si="1"/>
        <v>-0.15789473684210525</v>
      </c>
      <c r="M19" t="b">
        <f t="shared" si="2"/>
        <v>1</v>
      </c>
      <c r="N19" t="b">
        <f t="shared" si="3"/>
        <v>1</v>
      </c>
      <c r="O19" s="4"/>
      <c r="P19" s="4">
        <v>15</v>
      </c>
    </row>
    <row r="20" spans="1:16" ht="15" customHeight="1">
      <c r="A20" s="28" t="str">
        <f>enrolment!A17</f>
        <v>Special Cl.</v>
      </c>
      <c r="B20" s="29">
        <f>enrolment!T17</f>
        <v>1052</v>
      </c>
      <c r="C20" s="29">
        <f>enrolment!U17</f>
        <v>1027</v>
      </c>
      <c r="D20" s="29">
        <f>enrolment!V17</f>
        <v>1155</v>
      </c>
      <c r="E20" s="29">
        <f>enrolment!W17</f>
        <v>973</v>
      </c>
      <c r="F20" s="29">
        <f>enrolment!X17</f>
        <v>1012</v>
      </c>
      <c r="G20" s="29">
        <f>enrolment!Y17</f>
        <v>75</v>
      </c>
      <c r="H20" s="29">
        <f>enrolment!Z17</f>
        <v>988</v>
      </c>
      <c r="I20" s="27">
        <f t="shared" si="0"/>
        <v>-1.0406423823503097E-2</v>
      </c>
      <c r="J20" s="27">
        <f t="shared" si="1"/>
        <v>12.173333333333334</v>
      </c>
      <c r="M20" t="b">
        <f t="shared" si="2"/>
        <v>1</v>
      </c>
      <c r="N20" t="b">
        <f t="shared" si="3"/>
        <v>1</v>
      </c>
      <c r="O20" s="4"/>
      <c r="P20" s="4">
        <v>16</v>
      </c>
    </row>
    <row r="21" spans="1:16" ht="15" customHeight="1">
      <c r="A21" s="28" t="str">
        <f>enrolment!A18</f>
        <v>Vocational</v>
      </c>
      <c r="B21" s="29">
        <f>enrolment!T18</f>
        <v>42</v>
      </c>
      <c r="C21" s="29">
        <f>enrolment!U18</f>
        <v>53</v>
      </c>
      <c r="D21" s="29">
        <f>enrolment!V18</f>
        <v>34</v>
      </c>
      <c r="E21" s="29">
        <f>enrolment!W18</f>
        <v>117</v>
      </c>
      <c r="F21" s="29">
        <f>enrolment!X18</f>
        <v>128</v>
      </c>
      <c r="G21" s="29">
        <f>enrolment!Y18</f>
        <v>1181</v>
      </c>
      <c r="H21" s="29">
        <f>enrolment!Z18</f>
        <v>258</v>
      </c>
      <c r="I21" s="27">
        <f t="shared" si="0"/>
        <v>0.35330307696478802</v>
      </c>
      <c r="J21" s="27">
        <f t="shared" si="1"/>
        <v>-0.78154106689246405</v>
      </c>
      <c r="M21" t="b">
        <f t="shared" si="2"/>
        <v>1</v>
      </c>
      <c r="N21" t="b">
        <f t="shared" si="3"/>
        <v>1</v>
      </c>
      <c r="O21" s="4"/>
      <c r="P21" s="4">
        <v>17</v>
      </c>
    </row>
    <row r="22" spans="1:16" ht="15" customHeight="1">
      <c r="A22" s="28" t="str">
        <f>enrolment!A19</f>
        <v>Special Grades</v>
      </c>
      <c r="B22" s="29">
        <f>enrolment!T19</f>
        <v>749</v>
      </c>
      <c r="C22" s="29">
        <f>enrolment!U19</f>
        <v>743</v>
      </c>
      <c r="D22" s="29">
        <f>enrolment!V19</f>
        <v>515</v>
      </c>
      <c r="E22" s="29">
        <f>enrolment!W19</f>
        <v>390</v>
      </c>
      <c r="F22" s="29">
        <f>enrolment!X19</f>
        <v>689</v>
      </c>
      <c r="G22" s="29">
        <f>enrolment!Y19</f>
        <v>1853</v>
      </c>
      <c r="H22" s="29">
        <f>enrolment!Z19</f>
        <v>348</v>
      </c>
      <c r="I22" s="27">
        <f t="shared" si="0"/>
        <v>-0.1199319843252219</v>
      </c>
      <c r="J22" s="27">
        <f t="shared" si="1"/>
        <v>-0.81219643820831089</v>
      </c>
      <c r="M22" t="b">
        <f t="shared" si="2"/>
        <v>1</v>
      </c>
      <c r="N22" t="b">
        <f t="shared" si="3"/>
        <v>1</v>
      </c>
      <c r="O22" s="4"/>
      <c r="P22" s="4">
        <v>18</v>
      </c>
    </row>
    <row r="23" spans="1:16" ht="15" customHeight="1">
      <c r="A23" s="28" t="str">
        <f>enrolment!A20</f>
        <v>Handicapped</v>
      </c>
      <c r="B23" s="29">
        <f>enrolment!T20</f>
        <v>234</v>
      </c>
      <c r="C23" s="29">
        <f>enrolment!U20</f>
        <v>124</v>
      </c>
      <c r="D23" s="29">
        <f>enrolment!V20</f>
        <v>133</v>
      </c>
      <c r="E23" s="29">
        <f>enrolment!W20</f>
        <v>112</v>
      </c>
      <c r="F23" s="29">
        <f>enrolment!X20</f>
        <v>108</v>
      </c>
      <c r="G23" s="29">
        <f>enrolment!Y20</f>
        <v>281</v>
      </c>
      <c r="H23" s="29">
        <f>enrolment!Z20</f>
        <v>210</v>
      </c>
      <c r="I23" s="27">
        <f t="shared" si="0"/>
        <v>-1.7873929437878244E-2</v>
      </c>
      <c r="J23" s="27">
        <f t="shared" si="1"/>
        <v>-0.25266903914590749</v>
      </c>
      <c r="M23" t="b">
        <f t="shared" si="2"/>
        <v>1</v>
      </c>
      <c r="N23" t="b">
        <f t="shared" si="3"/>
        <v>1</v>
      </c>
      <c r="O23" s="4"/>
      <c r="P23" s="4">
        <v>19</v>
      </c>
    </row>
    <row r="24" spans="1:16">
      <c r="A24" s="14"/>
      <c r="B24" s="14"/>
      <c r="C24" s="14"/>
      <c r="D24" s="14"/>
      <c r="E24" s="14"/>
      <c r="F24" s="14"/>
      <c r="G24" s="14"/>
      <c r="H24" s="14"/>
      <c r="I24" s="14"/>
      <c r="J24" s="14"/>
      <c r="K24" s="14"/>
      <c r="L24" s="14"/>
    </row>
    <row r="26" spans="1:16" ht="176.85" customHeight="1"/>
    <row r="27" spans="1:16" ht="36" customHeight="1">
      <c r="A27" s="9" t="s">
        <v>68</v>
      </c>
      <c r="B27" s="8"/>
      <c r="C27" s="8"/>
      <c r="D27" s="8"/>
      <c r="E27" s="8"/>
      <c r="F27" s="8"/>
      <c r="G27" s="8"/>
      <c r="H27" s="8"/>
      <c r="I27" s="8"/>
      <c r="J27" s="8"/>
      <c r="K27" s="8"/>
      <c r="L27" s="10">
        <v>45</v>
      </c>
    </row>
    <row r="28" spans="1:16">
      <c r="B28" t="b">
        <f t="shared" ref="B28:H28" si="4">B5=SUM(B6:B23)</f>
        <v>1</v>
      </c>
      <c r="C28" t="b">
        <f t="shared" si="4"/>
        <v>1</v>
      </c>
      <c r="D28" t="b">
        <f t="shared" si="4"/>
        <v>1</v>
      </c>
      <c r="E28" t="b">
        <f t="shared" si="4"/>
        <v>1</v>
      </c>
      <c r="F28" t="b">
        <f t="shared" si="4"/>
        <v>1</v>
      </c>
      <c r="G28" t="b">
        <f t="shared" si="4"/>
        <v>1</v>
      </c>
      <c r="H28" t="b">
        <f t="shared" si="4"/>
        <v>1</v>
      </c>
    </row>
  </sheetData>
  <phoneticPr fontId="0" type="noConversion"/>
  <pageMargins left="0.69" right="0.47244094488188981" top="0.54" bottom="0.31496062992125984" header="0.63" footer="0.31496062992125984"/>
  <pageSetup paperSize="9" scale="94" orientation="landscape"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8"/>
  <sheetViews>
    <sheetView workbookViewId="0">
      <selection activeCell="B20" sqref="B20"/>
    </sheetView>
  </sheetViews>
  <sheetFormatPr defaultRowHeight="12.75"/>
  <sheetData>
    <row r="2" spans="1:7">
      <c r="A2" s="17">
        <v>100</v>
      </c>
      <c r="B2" s="18">
        <v>3192</v>
      </c>
      <c r="E2" s="18">
        <v>3192</v>
      </c>
    </row>
    <row r="3" spans="1:7">
      <c r="A3" s="19">
        <v>111</v>
      </c>
      <c r="B3" s="20">
        <v>230</v>
      </c>
      <c r="E3" s="20">
        <v>230</v>
      </c>
    </row>
    <row r="4" spans="1:7">
      <c r="A4" s="19">
        <v>200</v>
      </c>
      <c r="B4" s="20">
        <v>334</v>
      </c>
      <c r="E4" s="20">
        <v>334</v>
      </c>
      <c r="G4" s="20">
        <v>12</v>
      </c>
    </row>
    <row r="5" spans="1:7">
      <c r="A5" s="19">
        <v>201</v>
      </c>
      <c r="B5" s="20">
        <v>66811</v>
      </c>
      <c r="E5" s="21">
        <f>SUM(E2:E4)</f>
        <v>3756</v>
      </c>
      <c r="G5" s="20">
        <v>45</v>
      </c>
    </row>
    <row r="6" spans="1:7">
      <c r="A6" s="19">
        <v>202</v>
      </c>
      <c r="B6" s="20">
        <v>60250</v>
      </c>
    </row>
    <row r="7" spans="1:7">
      <c r="A7" s="19">
        <v>203</v>
      </c>
      <c r="B7" s="20">
        <v>57126</v>
      </c>
    </row>
    <row r="8" spans="1:7">
      <c r="A8" s="19">
        <v>204</v>
      </c>
      <c r="B8" s="20">
        <v>56529</v>
      </c>
    </row>
    <row r="9" spans="1:7">
      <c r="A9" s="19">
        <v>205</v>
      </c>
      <c r="B9" s="20">
        <v>63233</v>
      </c>
    </row>
    <row r="10" spans="1:7">
      <c r="A10" s="19">
        <v>206</v>
      </c>
      <c r="B10" s="20">
        <v>53871</v>
      </c>
    </row>
    <row r="11" spans="1:7">
      <c r="A11" s="19">
        <v>207</v>
      </c>
      <c r="B11" s="20">
        <v>49582</v>
      </c>
    </row>
    <row r="12" spans="1:7">
      <c r="A12" s="19">
        <v>208</v>
      </c>
      <c r="B12" s="20">
        <v>52300</v>
      </c>
    </row>
    <row r="13" spans="1:7">
      <c r="A13" s="19">
        <v>209</v>
      </c>
      <c r="B13" s="20">
        <v>41512</v>
      </c>
    </row>
    <row r="14" spans="1:7">
      <c r="A14" s="19">
        <v>210</v>
      </c>
      <c r="B14" s="20">
        <v>36660</v>
      </c>
    </row>
    <row r="15" spans="1:7">
      <c r="A15" s="19">
        <v>211</v>
      </c>
      <c r="B15" s="20">
        <v>17376</v>
      </c>
      <c r="E15" s="20">
        <v>45</v>
      </c>
    </row>
    <row r="16" spans="1:7">
      <c r="A16" s="19">
        <v>212</v>
      </c>
      <c r="B16" s="20">
        <v>16025</v>
      </c>
      <c r="E16" s="20">
        <v>26</v>
      </c>
    </row>
    <row r="17" spans="1:5">
      <c r="A17" s="19">
        <v>213</v>
      </c>
      <c r="B17" s="20">
        <v>12</v>
      </c>
      <c r="E17">
        <v>6</v>
      </c>
    </row>
    <row r="18" spans="1:5">
      <c r="A18" s="19">
        <v>321</v>
      </c>
      <c r="B18" s="20">
        <v>45</v>
      </c>
      <c r="E18">
        <f>SUM(E15:E17)</f>
        <v>77</v>
      </c>
    </row>
    <row r="19" spans="1:5">
      <c r="A19" s="19">
        <v>322</v>
      </c>
      <c r="B19" s="20">
        <v>26</v>
      </c>
    </row>
    <row r="20" spans="1:5">
      <c r="A20" s="19">
        <v>401</v>
      </c>
      <c r="B20" s="20">
        <v>1049</v>
      </c>
    </row>
    <row r="21" spans="1:5">
      <c r="A21" s="19">
        <v>416</v>
      </c>
      <c r="B21" s="20">
        <v>149</v>
      </c>
      <c r="E21" s="20">
        <v>149</v>
      </c>
    </row>
    <row r="22" spans="1:5">
      <c r="A22" s="19">
        <v>417</v>
      </c>
      <c r="B22" s="20">
        <v>138</v>
      </c>
      <c r="E22" s="20">
        <v>138</v>
      </c>
    </row>
    <row r="23" spans="1:5">
      <c r="A23" s="19">
        <v>418</v>
      </c>
      <c r="B23" s="20">
        <v>278</v>
      </c>
      <c r="E23" s="20">
        <v>278</v>
      </c>
    </row>
    <row r="24" spans="1:5">
      <c r="A24" s="19">
        <v>419</v>
      </c>
      <c r="B24" s="20">
        <v>262</v>
      </c>
      <c r="E24" s="20">
        <v>262</v>
      </c>
    </row>
    <row r="25" spans="1:5">
      <c r="A25" s="19">
        <v>420</v>
      </c>
      <c r="B25" s="20">
        <v>223</v>
      </c>
      <c r="E25" s="20">
        <v>223</v>
      </c>
    </row>
    <row r="26" spans="1:5">
      <c r="A26" s="19">
        <v>421</v>
      </c>
      <c r="B26" s="20">
        <v>21</v>
      </c>
      <c r="E26" s="20">
        <v>21</v>
      </c>
    </row>
    <row r="27" spans="1:5">
      <c r="A27" s="19">
        <v>998</v>
      </c>
      <c r="B27" s="20">
        <v>6</v>
      </c>
      <c r="E27">
        <f>SUM(E21:E26)</f>
        <v>1071</v>
      </c>
    </row>
    <row r="28" spans="1:5">
      <c r="B28">
        <f>SUM(B2:B27)</f>
        <v>577240</v>
      </c>
    </row>
  </sheetData>
  <phoneticPr fontId="12" type="noConversion"/>
  <pageMargins left="0.75" right="0.75" top="1" bottom="1" header="0.5" footer="0.5"/>
  <pageSetup paperSize="9" orientation="portrait" verticalDpi="0"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H23"/>
  <sheetViews>
    <sheetView showGridLines="0" topLeftCell="O1" workbookViewId="0">
      <selection activeCell="AF18" sqref="AF18"/>
    </sheetView>
  </sheetViews>
  <sheetFormatPr defaultRowHeight="12.75"/>
  <cols>
    <col min="1" max="1" width="14" bestFit="1" customWidth="1"/>
    <col min="2" max="11" width="7" bestFit="1" customWidth="1"/>
    <col min="22" max="25" width="7.5703125" bestFit="1" customWidth="1"/>
    <col min="26" max="26" width="9.28515625" customWidth="1"/>
    <col min="27" max="27" width="5" bestFit="1" customWidth="1"/>
    <col min="28" max="28" width="16.85546875" customWidth="1"/>
    <col min="29" max="32" width="4" bestFit="1" customWidth="1"/>
    <col min="33" max="34" width="6" bestFit="1" customWidth="1"/>
  </cols>
  <sheetData>
    <row r="1" spans="1:34">
      <c r="B1" s="5" t="s">
        <v>3</v>
      </c>
      <c r="C1" s="5" t="s">
        <v>4</v>
      </c>
      <c r="D1" s="5" t="s">
        <v>5</v>
      </c>
      <c r="E1" s="5" t="s">
        <v>6</v>
      </c>
      <c r="F1" s="5" t="s">
        <v>7</v>
      </c>
      <c r="G1" s="5" t="s">
        <v>8</v>
      </c>
      <c r="H1" s="5" t="s">
        <v>9</v>
      </c>
      <c r="I1" s="5" t="s">
        <v>10</v>
      </c>
      <c r="J1" s="5" t="s">
        <v>11</v>
      </c>
      <c r="K1" s="5" t="s">
        <v>12</v>
      </c>
      <c r="L1" s="5" t="s">
        <v>33</v>
      </c>
      <c r="M1" s="5" t="s">
        <v>34</v>
      </c>
      <c r="N1" s="5" t="s">
        <v>35</v>
      </c>
      <c r="O1" s="5" t="s">
        <v>36</v>
      </c>
      <c r="P1" s="15" t="s">
        <v>37</v>
      </c>
      <c r="Q1" s="15" t="s">
        <v>38</v>
      </c>
      <c r="R1" s="16" t="s">
        <v>39</v>
      </c>
      <c r="S1" s="16" t="s">
        <v>40</v>
      </c>
      <c r="T1" s="16" t="s">
        <v>41</v>
      </c>
      <c r="U1" s="16" t="s">
        <v>43</v>
      </c>
      <c r="V1" s="16" t="s">
        <v>44</v>
      </c>
      <c r="W1" s="16" t="s">
        <v>45</v>
      </c>
      <c r="X1" s="16" t="s">
        <v>46</v>
      </c>
      <c r="Y1" s="23">
        <v>2015</v>
      </c>
      <c r="Z1" s="23">
        <v>2016</v>
      </c>
      <c r="AA1" s="21"/>
      <c r="AB1" s="21"/>
      <c r="AC1" s="21"/>
      <c r="AD1" s="21"/>
      <c r="AE1" s="21"/>
      <c r="AF1" s="21"/>
      <c r="AG1" s="21"/>
      <c r="AH1" s="21"/>
    </row>
    <row r="2" spans="1:34">
      <c r="A2" s="11" t="s">
        <v>32</v>
      </c>
      <c r="B2" s="7">
        <v>439314</v>
      </c>
      <c r="C2" s="7">
        <v>450639</v>
      </c>
      <c r="D2" s="7">
        <v>474343</v>
      </c>
      <c r="E2" s="7">
        <v>472228</v>
      </c>
      <c r="F2" s="7">
        <v>478534</v>
      </c>
      <c r="G2" s="7">
        <v>490388</v>
      </c>
      <c r="H2" s="7">
        <v>497418</v>
      </c>
      <c r="I2" s="7">
        <v>500071</v>
      </c>
      <c r="J2" s="7">
        <v>514196</v>
      </c>
      <c r="K2" s="7">
        <v>528958</v>
      </c>
      <c r="L2" s="13">
        <v>544550</v>
      </c>
      <c r="M2" s="13">
        <v>553017</v>
      </c>
      <c r="N2" s="13">
        <v>550545</v>
      </c>
      <c r="O2" s="7">
        <v>555096</v>
      </c>
      <c r="P2" s="16">
        <v>557873</v>
      </c>
      <c r="Q2" s="16">
        <v>570623</v>
      </c>
      <c r="R2" s="16">
        <v>577290</v>
      </c>
      <c r="S2" s="16">
        <f t="shared" ref="S2:Z2" si="0">SUM(S3:S20)</f>
        <v>585471</v>
      </c>
      <c r="T2" s="16">
        <f t="shared" si="0"/>
        <v>591356</v>
      </c>
      <c r="U2" s="16">
        <f t="shared" si="0"/>
        <v>605627</v>
      </c>
      <c r="V2" s="16">
        <f t="shared" si="0"/>
        <v>617827</v>
      </c>
      <c r="W2" s="16">
        <f t="shared" si="0"/>
        <v>638789</v>
      </c>
      <c r="X2" s="16">
        <f t="shared" si="0"/>
        <v>650712</v>
      </c>
      <c r="Y2" s="16">
        <f t="shared" si="0"/>
        <v>674577</v>
      </c>
      <c r="Z2" s="16">
        <f t="shared" si="0"/>
        <v>698453</v>
      </c>
    </row>
    <row r="3" spans="1:34">
      <c r="A3" s="6" t="s">
        <v>29</v>
      </c>
      <c r="B3" s="7">
        <v>5482</v>
      </c>
      <c r="C3" s="7">
        <v>4900</v>
      </c>
      <c r="D3" s="7">
        <v>4579</v>
      </c>
      <c r="E3" s="7">
        <v>575</v>
      </c>
      <c r="F3" s="7">
        <v>527</v>
      </c>
      <c r="G3" s="7">
        <v>437</v>
      </c>
      <c r="H3" s="7">
        <v>432</v>
      </c>
      <c r="I3" s="7">
        <v>673</v>
      </c>
      <c r="J3" s="7">
        <v>566</v>
      </c>
      <c r="K3" s="7">
        <v>672</v>
      </c>
      <c r="L3" s="12">
        <v>1066</v>
      </c>
      <c r="M3" s="12">
        <v>969</v>
      </c>
      <c r="N3" s="12">
        <v>999</v>
      </c>
      <c r="O3" s="7">
        <v>990</v>
      </c>
      <c r="P3" s="16">
        <v>1080</v>
      </c>
      <c r="Q3" s="16">
        <v>1172</v>
      </c>
      <c r="R3" s="16">
        <v>3756</v>
      </c>
      <c r="S3" s="16">
        <v>6141</v>
      </c>
      <c r="T3" s="16">
        <v>8475</v>
      </c>
      <c r="U3" s="16">
        <v>13459</v>
      </c>
      <c r="V3" s="16">
        <v>17572</v>
      </c>
      <c r="W3" s="16">
        <v>24745</v>
      </c>
      <c r="X3" s="16">
        <v>29091</v>
      </c>
      <c r="Y3" s="16">
        <v>32732</v>
      </c>
      <c r="Z3" s="16">
        <v>41091</v>
      </c>
    </row>
    <row r="4" spans="1:34">
      <c r="A4" s="6" t="s">
        <v>13</v>
      </c>
      <c r="B4" s="7">
        <v>86220</v>
      </c>
      <c r="C4" s="7">
        <v>80442</v>
      </c>
      <c r="D4" s="7">
        <v>78748</v>
      </c>
      <c r="E4" s="7">
        <v>65258</v>
      </c>
      <c r="F4" s="7">
        <v>57377</v>
      </c>
      <c r="G4" s="7">
        <v>59651</v>
      </c>
      <c r="H4" s="7">
        <v>61373</v>
      </c>
      <c r="I4" s="7">
        <v>63103</v>
      </c>
      <c r="J4" s="7">
        <v>64805</v>
      </c>
      <c r="K4" s="7">
        <v>66736</v>
      </c>
      <c r="L4" s="12">
        <v>68165</v>
      </c>
      <c r="M4" s="12">
        <v>68400</v>
      </c>
      <c r="N4" s="12">
        <v>63265</v>
      </c>
      <c r="O4" s="7">
        <v>66210</v>
      </c>
      <c r="P4" s="16">
        <v>65993</v>
      </c>
      <c r="Q4" s="16">
        <v>68861</v>
      </c>
      <c r="R4" s="16">
        <v>66819</v>
      </c>
      <c r="S4" s="16">
        <v>65276</v>
      </c>
      <c r="T4" s="16">
        <v>65386</v>
      </c>
      <c r="U4" s="16">
        <v>67071</v>
      </c>
      <c r="V4" s="16">
        <v>71074</v>
      </c>
      <c r="W4" s="16">
        <v>74886</v>
      </c>
      <c r="X4" s="16">
        <v>75374</v>
      </c>
      <c r="Y4" s="16">
        <v>78120</v>
      </c>
      <c r="Z4" s="16">
        <v>81363</v>
      </c>
    </row>
    <row r="5" spans="1:34">
      <c r="A5" s="6" t="s">
        <v>14</v>
      </c>
      <c r="B5" s="7">
        <v>61794</v>
      </c>
      <c r="C5" s="7">
        <v>63933</v>
      </c>
      <c r="D5" s="7">
        <v>65118</v>
      </c>
      <c r="E5" s="7">
        <v>65250</v>
      </c>
      <c r="F5" s="7">
        <v>64498</v>
      </c>
      <c r="G5" s="7">
        <v>54497</v>
      </c>
      <c r="H5" s="7">
        <v>55217</v>
      </c>
      <c r="I5" s="7">
        <v>55721</v>
      </c>
      <c r="J5" s="7">
        <v>57761</v>
      </c>
      <c r="K5" s="7">
        <v>59098</v>
      </c>
      <c r="L5" s="12">
        <v>60734</v>
      </c>
      <c r="M5" s="12">
        <v>60829</v>
      </c>
      <c r="N5" s="12">
        <v>60406</v>
      </c>
      <c r="O5" s="7">
        <v>57255</v>
      </c>
      <c r="P5" s="16">
        <v>58059</v>
      </c>
      <c r="Q5" s="16">
        <v>58910</v>
      </c>
      <c r="R5" s="16">
        <v>60256</v>
      </c>
      <c r="S5" s="16">
        <v>59343</v>
      </c>
      <c r="T5" s="16">
        <v>58175</v>
      </c>
      <c r="U5" s="16">
        <v>58397</v>
      </c>
      <c r="V5" s="16">
        <v>60086</v>
      </c>
      <c r="W5" s="16">
        <v>63518</v>
      </c>
      <c r="X5" s="16">
        <v>65789</v>
      </c>
      <c r="Y5" s="16">
        <v>67941</v>
      </c>
      <c r="Z5" s="16">
        <v>71022</v>
      </c>
    </row>
    <row r="6" spans="1:34">
      <c r="A6" s="6" t="s">
        <v>15</v>
      </c>
      <c r="B6" s="7">
        <v>49444</v>
      </c>
      <c r="C6" s="7">
        <v>53690</v>
      </c>
      <c r="D6" s="7">
        <v>57570</v>
      </c>
      <c r="E6" s="7">
        <v>59889</v>
      </c>
      <c r="F6" s="7">
        <v>60821</v>
      </c>
      <c r="G6" s="7">
        <v>63752</v>
      </c>
      <c r="H6" s="7">
        <v>55584</v>
      </c>
      <c r="I6" s="7">
        <v>54570</v>
      </c>
      <c r="J6" s="7">
        <v>54825</v>
      </c>
      <c r="K6" s="7">
        <v>56799</v>
      </c>
      <c r="L6" s="12">
        <v>57754</v>
      </c>
      <c r="M6" s="12">
        <v>58602</v>
      </c>
      <c r="N6" s="12">
        <v>57867</v>
      </c>
      <c r="O6" s="7">
        <v>58215</v>
      </c>
      <c r="P6" s="16">
        <v>55469</v>
      </c>
      <c r="Q6" s="16">
        <v>57148</v>
      </c>
      <c r="R6" s="16">
        <v>57130</v>
      </c>
      <c r="S6" s="16">
        <v>58236</v>
      </c>
      <c r="T6" s="16">
        <v>58160</v>
      </c>
      <c r="U6" s="16">
        <v>56230</v>
      </c>
      <c r="V6" s="16">
        <v>56693</v>
      </c>
      <c r="W6" s="16">
        <v>58531</v>
      </c>
      <c r="X6" s="16">
        <v>60341</v>
      </c>
      <c r="Y6" s="16">
        <v>64157</v>
      </c>
      <c r="Z6" s="16">
        <v>66164</v>
      </c>
    </row>
    <row r="7" spans="1:34">
      <c r="A7" s="6" t="s">
        <v>16</v>
      </c>
      <c r="B7" s="7">
        <v>44309</v>
      </c>
      <c r="C7" s="7">
        <v>47481</v>
      </c>
      <c r="D7" s="7">
        <v>53385</v>
      </c>
      <c r="E7" s="7">
        <v>59248</v>
      </c>
      <c r="F7" s="7">
        <v>61542</v>
      </c>
      <c r="G7" s="7">
        <v>62992</v>
      </c>
      <c r="H7" s="7">
        <v>64649</v>
      </c>
      <c r="I7" s="7">
        <v>57185</v>
      </c>
      <c r="J7" s="7">
        <v>54995</v>
      </c>
      <c r="K7" s="7">
        <v>54641</v>
      </c>
      <c r="L7" s="12">
        <v>57102</v>
      </c>
      <c r="M7" s="12">
        <v>57836</v>
      </c>
      <c r="N7" s="12">
        <v>57869</v>
      </c>
      <c r="O7" s="7">
        <v>57910</v>
      </c>
      <c r="P7" s="16">
        <v>58252</v>
      </c>
      <c r="Q7" s="16">
        <v>56697</v>
      </c>
      <c r="R7" s="16">
        <v>56536</v>
      </c>
      <c r="S7" s="16">
        <v>56784</v>
      </c>
      <c r="T7" s="16">
        <v>57508</v>
      </c>
      <c r="U7" s="16">
        <v>58364</v>
      </c>
      <c r="V7" s="16">
        <v>57207</v>
      </c>
      <c r="W7" s="16">
        <v>57662</v>
      </c>
      <c r="X7" s="16">
        <v>58797</v>
      </c>
      <c r="Y7" s="16">
        <v>61384</v>
      </c>
      <c r="Z7" s="16">
        <v>61767</v>
      </c>
    </row>
    <row r="8" spans="1:34">
      <c r="A8" s="6" t="s">
        <v>17</v>
      </c>
      <c r="B8" s="7">
        <v>39380</v>
      </c>
      <c r="C8" s="7">
        <v>39954</v>
      </c>
      <c r="D8" s="7">
        <v>43363</v>
      </c>
      <c r="E8" s="7">
        <v>46966</v>
      </c>
      <c r="F8" s="7">
        <v>52503</v>
      </c>
      <c r="G8" s="7">
        <v>54186</v>
      </c>
      <c r="H8" s="7">
        <v>56464</v>
      </c>
      <c r="I8" s="7">
        <v>59415</v>
      </c>
      <c r="J8" s="7">
        <v>60531</v>
      </c>
      <c r="K8" s="7">
        <v>60527</v>
      </c>
      <c r="L8" s="12">
        <v>59827</v>
      </c>
      <c r="M8" s="12">
        <v>61462</v>
      </c>
      <c r="N8" s="12">
        <v>61557</v>
      </c>
      <c r="O8" s="7">
        <v>61589</v>
      </c>
      <c r="P8" s="16">
        <v>62411</v>
      </c>
      <c r="Q8" s="16">
        <v>64552</v>
      </c>
      <c r="R8" s="16">
        <v>63240</v>
      </c>
      <c r="S8" s="16">
        <v>62768</v>
      </c>
      <c r="T8" s="16">
        <v>62975</v>
      </c>
      <c r="U8" s="16">
        <v>62755</v>
      </c>
      <c r="V8" s="16">
        <v>63987</v>
      </c>
      <c r="W8" s="16">
        <v>63748</v>
      </c>
      <c r="X8" s="16">
        <v>63334</v>
      </c>
      <c r="Y8" s="16">
        <v>64524</v>
      </c>
      <c r="Z8" s="16">
        <v>66948</v>
      </c>
    </row>
    <row r="9" spans="1:34">
      <c r="A9" s="6" t="s">
        <v>18</v>
      </c>
      <c r="B9" s="7">
        <v>34335</v>
      </c>
      <c r="C9" s="7">
        <v>33725</v>
      </c>
      <c r="D9" s="7">
        <v>34309</v>
      </c>
      <c r="E9" s="7">
        <v>37541</v>
      </c>
      <c r="F9" s="7">
        <v>39909</v>
      </c>
      <c r="G9" s="7">
        <v>47296</v>
      </c>
      <c r="H9" s="7">
        <v>48299</v>
      </c>
      <c r="I9" s="7">
        <v>48662</v>
      </c>
      <c r="J9" s="7">
        <v>50557</v>
      </c>
      <c r="K9" s="7">
        <v>51448</v>
      </c>
      <c r="L9" s="12">
        <v>52500</v>
      </c>
      <c r="M9" s="12">
        <v>51195</v>
      </c>
      <c r="N9" s="12">
        <v>52694</v>
      </c>
      <c r="O9" s="7">
        <v>51972</v>
      </c>
      <c r="P9" s="16">
        <v>51608</v>
      </c>
      <c r="Q9" s="16">
        <v>51932</v>
      </c>
      <c r="R9" s="16">
        <v>53877</v>
      </c>
      <c r="S9" s="16">
        <v>53307</v>
      </c>
      <c r="T9" s="16">
        <v>54677</v>
      </c>
      <c r="U9" s="16">
        <v>55533</v>
      </c>
      <c r="V9" s="16">
        <v>55422</v>
      </c>
      <c r="W9" s="16">
        <v>55721</v>
      </c>
      <c r="X9" s="16">
        <v>55369</v>
      </c>
      <c r="Y9" s="16">
        <v>55528</v>
      </c>
      <c r="Z9" s="16">
        <v>56276</v>
      </c>
    </row>
    <row r="10" spans="1:34">
      <c r="A10" s="6" t="s">
        <v>19</v>
      </c>
      <c r="B10" s="7">
        <v>32918</v>
      </c>
      <c r="C10" s="7">
        <v>32875</v>
      </c>
      <c r="D10" s="7">
        <v>34173</v>
      </c>
      <c r="E10" s="7">
        <v>33097</v>
      </c>
      <c r="F10" s="7">
        <v>35606</v>
      </c>
      <c r="G10" s="7">
        <v>37517</v>
      </c>
      <c r="H10" s="7">
        <v>44352</v>
      </c>
      <c r="I10" s="7">
        <v>43635</v>
      </c>
      <c r="J10" s="7">
        <v>45023</v>
      </c>
      <c r="K10" s="7">
        <v>47003</v>
      </c>
      <c r="L10" s="12">
        <v>48698</v>
      </c>
      <c r="M10" s="12">
        <v>50273</v>
      </c>
      <c r="N10" s="12">
        <v>49754</v>
      </c>
      <c r="O10" s="7">
        <v>51047</v>
      </c>
      <c r="P10" s="16">
        <v>50737</v>
      </c>
      <c r="Q10" s="16">
        <v>51408</v>
      </c>
      <c r="R10" s="16">
        <v>49588</v>
      </c>
      <c r="S10" s="16">
        <v>51206</v>
      </c>
      <c r="T10" s="16">
        <v>49654</v>
      </c>
      <c r="U10" s="16">
        <v>50454</v>
      </c>
      <c r="V10" s="16">
        <v>50985</v>
      </c>
      <c r="W10" s="16">
        <v>51176</v>
      </c>
      <c r="X10" s="16">
        <v>51032</v>
      </c>
      <c r="Y10" s="16">
        <v>51075</v>
      </c>
      <c r="Z10" s="16">
        <v>51307</v>
      </c>
    </row>
    <row r="11" spans="1:34">
      <c r="A11" s="6" t="s">
        <v>20</v>
      </c>
      <c r="B11" s="7">
        <v>25454</v>
      </c>
      <c r="C11" s="7">
        <v>28345</v>
      </c>
      <c r="D11" s="7">
        <v>29926</v>
      </c>
      <c r="E11" s="7">
        <v>29760</v>
      </c>
      <c r="F11" s="7">
        <v>29923</v>
      </c>
      <c r="G11" s="7">
        <v>32662</v>
      </c>
      <c r="H11" s="7">
        <v>34369</v>
      </c>
      <c r="I11" s="7">
        <v>41405</v>
      </c>
      <c r="J11" s="7">
        <v>44326</v>
      </c>
      <c r="K11" s="7">
        <v>44216</v>
      </c>
      <c r="L11" s="12">
        <v>45681</v>
      </c>
      <c r="M11" s="12">
        <v>47987</v>
      </c>
      <c r="N11" s="12">
        <v>48949</v>
      </c>
      <c r="O11" s="7">
        <v>49692</v>
      </c>
      <c r="P11" s="16">
        <v>49019</v>
      </c>
      <c r="Q11" s="16">
        <v>50575</v>
      </c>
      <c r="R11" s="16">
        <v>52304</v>
      </c>
      <c r="S11" s="16">
        <v>53105</v>
      </c>
      <c r="T11" s="16">
        <v>55917</v>
      </c>
      <c r="U11" s="16">
        <v>60596</v>
      </c>
      <c r="V11" s="16">
        <v>62545</v>
      </c>
      <c r="W11" s="16">
        <v>63788</v>
      </c>
      <c r="X11" s="16">
        <v>63598</v>
      </c>
      <c r="Y11" s="16">
        <v>64581</v>
      </c>
      <c r="Z11" s="16">
        <v>65691</v>
      </c>
    </row>
    <row r="12" spans="1:34">
      <c r="A12" s="6" t="s">
        <v>21</v>
      </c>
      <c r="B12" s="7">
        <v>23567</v>
      </c>
      <c r="C12" s="7">
        <v>21820</v>
      </c>
      <c r="D12" s="7">
        <v>23803</v>
      </c>
      <c r="E12" s="7">
        <v>25098</v>
      </c>
      <c r="F12" s="7">
        <v>25542</v>
      </c>
      <c r="G12" s="7">
        <v>25785</v>
      </c>
      <c r="H12" s="7">
        <v>28148</v>
      </c>
      <c r="I12" s="7">
        <v>29101</v>
      </c>
      <c r="J12" s="7">
        <v>33403</v>
      </c>
      <c r="K12" s="7">
        <v>36133</v>
      </c>
      <c r="L12" s="12">
        <v>37409</v>
      </c>
      <c r="M12" s="12">
        <v>37286</v>
      </c>
      <c r="N12" s="12">
        <v>38138</v>
      </c>
      <c r="O12" s="7">
        <v>39741</v>
      </c>
      <c r="P12" s="16">
        <v>40673</v>
      </c>
      <c r="Q12" s="16">
        <v>41582</v>
      </c>
      <c r="R12" s="16">
        <v>41514</v>
      </c>
      <c r="S12" s="16">
        <v>42126</v>
      </c>
      <c r="T12" s="16">
        <v>43381</v>
      </c>
      <c r="U12" s="16">
        <v>44241</v>
      </c>
      <c r="V12" s="16">
        <v>46389</v>
      </c>
      <c r="W12" s="16">
        <v>48641</v>
      </c>
      <c r="X12" s="16">
        <v>49591</v>
      </c>
      <c r="Y12" s="16">
        <v>50334</v>
      </c>
      <c r="Z12" s="16">
        <v>51852</v>
      </c>
    </row>
    <row r="13" spans="1:34">
      <c r="A13" s="6" t="s">
        <v>22</v>
      </c>
      <c r="B13" s="7">
        <v>22113</v>
      </c>
      <c r="C13" s="7">
        <v>22717</v>
      </c>
      <c r="D13" s="7">
        <v>24113</v>
      </c>
      <c r="E13" s="7">
        <v>25432</v>
      </c>
      <c r="F13" s="7">
        <v>24888</v>
      </c>
      <c r="G13" s="7">
        <v>24646</v>
      </c>
      <c r="H13" s="7">
        <v>22689</v>
      </c>
      <c r="I13" s="7">
        <v>22457</v>
      </c>
      <c r="J13" s="7">
        <v>22538</v>
      </c>
      <c r="K13" s="7">
        <v>25294</v>
      </c>
      <c r="L13" s="12">
        <v>27908</v>
      </c>
      <c r="M13" s="12">
        <v>29168</v>
      </c>
      <c r="N13" s="12">
        <v>28907</v>
      </c>
      <c r="O13" s="7">
        <v>30172</v>
      </c>
      <c r="P13" s="16">
        <v>31385</v>
      </c>
      <c r="Q13" s="16">
        <v>32291</v>
      </c>
      <c r="R13" s="16">
        <v>36660</v>
      </c>
      <c r="S13" s="16">
        <v>36220</v>
      </c>
      <c r="T13" s="16">
        <v>33959</v>
      </c>
      <c r="U13" s="16">
        <v>36194</v>
      </c>
      <c r="V13" s="16">
        <v>34255</v>
      </c>
      <c r="W13" s="16">
        <v>34833</v>
      </c>
      <c r="X13" s="16">
        <v>36207</v>
      </c>
      <c r="Y13" s="16">
        <v>38210</v>
      </c>
      <c r="Z13" s="16">
        <v>39033</v>
      </c>
    </row>
    <row r="14" spans="1:34">
      <c r="A14" s="6" t="s">
        <v>23</v>
      </c>
      <c r="B14" s="7">
        <v>7279</v>
      </c>
      <c r="C14" s="7">
        <v>12415</v>
      </c>
      <c r="D14" s="7">
        <v>11551</v>
      </c>
      <c r="E14" s="7">
        <v>11988</v>
      </c>
      <c r="F14" s="7">
        <v>12803</v>
      </c>
      <c r="G14" s="7">
        <v>13610</v>
      </c>
      <c r="H14" s="7">
        <v>11600</v>
      </c>
      <c r="I14" s="7">
        <v>11880</v>
      </c>
      <c r="J14" s="7">
        <v>12170</v>
      </c>
      <c r="K14" s="7">
        <v>13274</v>
      </c>
      <c r="L14" s="12">
        <v>13355</v>
      </c>
      <c r="M14" s="12">
        <v>14673</v>
      </c>
      <c r="N14" s="12">
        <v>14301</v>
      </c>
      <c r="O14" s="7">
        <v>14777</v>
      </c>
      <c r="P14" s="16">
        <v>17226</v>
      </c>
      <c r="Q14" s="16">
        <v>16977</v>
      </c>
      <c r="R14" s="16">
        <v>17376</v>
      </c>
      <c r="S14" s="16">
        <v>20690</v>
      </c>
      <c r="T14" s="16">
        <v>21054</v>
      </c>
      <c r="U14" s="16">
        <v>20057</v>
      </c>
      <c r="V14" s="16">
        <v>20674</v>
      </c>
      <c r="W14" s="16">
        <v>20421</v>
      </c>
      <c r="X14" s="16">
        <v>21168</v>
      </c>
      <c r="Y14" s="16">
        <v>22384</v>
      </c>
      <c r="Z14" s="16">
        <v>23059</v>
      </c>
    </row>
    <row r="15" spans="1:34">
      <c r="A15" s="6" t="s">
        <v>24</v>
      </c>
      <c r="B15" s="7">
        <v>5406</v>
      </c>
      <c r="C15" s="7">
        <v>6805</v>
      </c>
      <c r="D15" s="7">
        <v>12379</v>
      </c>
      <c r="E15" s="7">
        <v>10871</v>
      </c>
      <c r="F15" s="7">
        <v>11324</v>
      </c>
      <c r="G15" s="7">
        <v>12046</v>
      </c>
      <c r="H15" s="7">
        <v>12880</v>
      </c>
      <c r="I15" s="7">
        <v>10928</v>
      </c>
      <c r="J15" s="7">
        <v>11360</v>
      </c>
      <c r="K15" s="7">
        <v>11660</v>
      </c>
      <c r="L15" s="12">
        <v>12746</v>
      </c>
      <c r="M15" s="12">
        <v>12638</v>
      </c>
      <c r="N15" s="12">
        <v>13994</v>
      </c>
      <c r="O15" s="7">
        <v>13722</v>
      </c>
      <c r="P15" s="16">
        <v>14334</v>
      </c>
      <c r="Q15" s="16">
        <v>16737</v>
      </c>
      <c r="R15" s="16">
        <v>16025</v>
      </c>
      <c r="S15" s="16">
        <v>17249</v>
      </c>
      <c r="T15" s="16">
        <v>19949</v>
      </c>
      <c r="U15" s="16">
        <v>20319</v>
      </c>
      <c r="V15" s="16">
        <v>19082</v>
      </c>
      <c r="W15" s="16">
        <v>19511</v>
      </c>
      <c r="X15" s="16">
        <v>19068</v>
      </c>
      <c r="Y15" s="16">
        <v>20198</v>
      </c>
      <c r="Z15" s="16">
        <v>21060</v>
      </c>
    </row>
    <row r="16" spans="1:34">
      <c r="A16" s="6" t="s">
        <v>25</v>
      </c>
      <c r="B16" s="7">
        <v>43</v>
      </c>
      <c r="C16" s="7">
        <v>34</v>
      </c>
      <c r="D16" s="7">
        <v>66</v>
      </c>
      <c r="E16" s="7">
        <v>63</v>
      </c>
      <c r="F16" s="7">
        <v>51</v>
      </c>
      <c r="G16" s="7">
        <v>42</v>
      </c>
      <c r="H16" s="7">
        <v>31</v>
      </c>
      <c r="I16" s="7">
        <v>33</v>
      </c>
      <c r="J16" s="7">
        <v>37</v>
      </c>
      <c r="K16" s="7">
        <v>37</v>
      </c>
      <c r="L16" s="12">
        <v>39</v>
      </c>
      <c r="M16" s="12">
        <v>34</v>
      </c>
      <c r="N16" s="12">
        <v>29</v>
      </c>
      <c r="O16" s="7">
        <v>55</v>
      </c>
      <c r="P16" s="16">
        <v>31</v>
      </c>
      <c r="Q16" s="16">
        <v>22</v>
      </c>
      <c r="R16" s="16">
        <v>12</v>
      </c>
      <c r="S16" s="16">
        <v>41</v>
      </c>
      <c r="T16" s="16">
        <v>9</v>
      </c>
      <c r="U16" s="16">
        <v>10</v>
      </c>
      <c r="V16" s="16">
        <v>19</v>
      </c>
      <c r="W16" s="16">
        <v>16</v>
      </c>
      <c r="X16" s="16">
        <v>16</v>
      </c>
      <c r="Y16" s="16">
        <v>19</v>
      </c>
      <c r="Z16" s="16">
        <v>16</v>
      </c>
    </row>
    <row r="17" spans="1:26">
      <c r="A17" s="6" t="s">
        <v>30</v>
      </c>
      <c r="B17" s="7">
        <v>481</v>
      </c>
      <c r="C17" s="7">
        <v>464</v>
      </c>
      <c r="D17" s="7">
        <v>579</v>
      </c>
      <c r="E17" s="7">
        <v>575</v>
      </c>
      <c r="F17" s="7">
        <v>591</v>
      </c>
      <c r="G17" s="7">
        <v>621</v>
      </c>
      <c r="H17" s="7">
        <v>654</v>
      </c>
      <c r="I17" s="7">
        <v>652</v>
      </c>
      <c r="J17" s="7">
        <v>662</v>
      </c>
      <c r="K17" s="7">
        <v>727</v>
      </c>
      <c r="L17" s="12">
        <v>841</v>
      </c>
      <c r="M17" s="12">
        <v>904</v>
      </c>
      <c r="N17" s="12">
        <v>894</v>
      </c>
      <c r="O17" s="7">
        <v>931</v>
      </c>
      <c r="P17" s="16">
        <v>833</v>
      </c>
      <c r="Q17" s="16">
        <v>860</v>
      </c>
      <c r="R17" s="16">
        <v>1049</v>
      </c>
      <c r="S17" s="16">
        <v>1059</v>
      </c>
      <c r="T17" s="16">
        <v>1052</v>
      </c>
      <c r="U17" s="16">
        <v>1027</v>
      </c>
      <c r="V17" s="16">
        <v>1155</v>
      </c>
      <c r="W17" s="16">
        <v>973</v>
      </c>
      <c r="X17" s="16">
        <v>1012</v>
      </c>
      <c r="Y17" s="16">
        <v>75</v>
      </c>
      <c r="Z17" s="16">
        <v>988</v>
      </c>
    </row>
    <row r="18" spans="1:26">
      <c r="A18" s="6" t="s">
        <v>26</v>
      </c>
      <c r="B18" s="7">
        <v>719</v>
      </c>
      <c r="C18" s="7">
        <v>589</v>
      </c>
      <c r="D18" s="7">
        <v>136</v>
      </c>
      <c r="E18" s="7">
        <v>96</v>
      </c>
      <c r="F18" s="7">
        <v>81</v>
      </c>
      <c r="G18" s="7">
        <v>97</v>
      </c>
      <c r="H18" s="7">
        <v>84</v>
      </c>
      <c r="I18" s="7">
        <v>122</v>
      </c>
      <c r="J18" s="7">
        <v>36</v>
      </c>
      <c r="K18" s="7">
        <v>64</v>
      </c>
      <c r="L18" s="12">
        <v>57</v>
      </c>
      <c r="M18" s="12">
        <v>59</v>
      </c>
      <c r="N18" s="12">
        <v>54</v>
      </c>
      <c r="O18" s="7">
        <v>38</v>
      </c>
      <c r="P18" s="16">
        <v>34</v>
      </c>
      <c r="Q18" s="16">
        <v>55</v>
      </c>
      <c r="R18" s="16">
        <v>77</v>
      </c>
      <c r="S18" s="16">
        <v>38</v>
      </c>
      <c r="T18" s="16">
        <v>42</v>
      </c>
      <c r="U18" s="16">
        <v>53</v>
      </c>
      <c r="V18" s="16">
        <v>34</v>
      </c>
      <c r="W18" s="16">
        <v>117</v>
      </c>
      <c r="X18" s="16">
        <v>128</v>
      </c>
      <c r="Y18" s="16">
        <v>1181</v>
      </c>
      <c r="Z18" s="16">
        <v>258</v>
      </c>
    </row>
    <row r="19" spans="1:26">
      <c r="A19" s="6" t="s">
        <v>31</v>
      </c>
      <c r="B19" s="7">
        <v>275</v>
      </c>
      <c r="C19" s="7">
        <v>336</v>
      </c>
      <c r="D19" s="7">
        <v>424</v>
      </c>
      <c r="E19" s="7">
        <v>398</v>
      </c>
      <c r="F19" s="7">
        <v>429</v>
      </c>
      <c r="G19" s="7">
        <v>433</v>
      </c>
      <c r="H19" s="7">
        <v>464</v>
      </c>
      <c r="I19" s="7">
        <v>401</v>
      </c>
      <c r="J19" s="7">
        <v>484</v>
      </c>
      <c r="K19" s="7">
        <v>478</v>
      </c>
      <c r="L19" s="12">
        <v>506</v>
      </c>
      <c r="M19" s="12">
        <v>558</v>
      </c>
      <c r="N19" s="12">
        <v>615</v>
      </c>
      <c r="O19" s="7">
        <v>638</v>
      </c>
      <c r="P19" s="16">
        <v>651</v>
      </c>
      <c r="Q19" s="16">
        <v>677</v>
      </c>
      <c r="R19" s="16">
        <v>888</v>
      </c>
      <c r="S19" s="16">
        <v>1391</v>
      </c>
      <c r="T19" s="16">
        <v>749</v>
      </c>
      <c r="U19" s="16">
        <v>743</v>
      </c>
      <c r="V19" s="16">
        <v>515</v>
      </c>
      <c r="W19" s="16">
        <v>390</v>
      </c>
      <c r="X19" s="16">
        <v>689</v>
      </c>
      <c r="Y19" s="16">
        <v>1853</v>
      </c>
      <c r="Z19" s="16">
        <v>348</v>
      </c>
    </row>
    <row r="20" spans="1:26">
      <c r="A20" s="6" t="s">
        <v>27</v>
      </c>
      <c r="B20" s="7">
        <v>95</v>
      </c>
      <c r="C20" s="7">
        <v>114</v>
      </c>
      <c r="D20" s="7">
        <v>121</v>
      </c>
      <c r="E20" s="7">
        <v>123</v>
      </c>
      <c r="F20" s="7">
        <v>119</v>
      </c>
      <c r="G20" s="7">
        <v>118</v>
      </c>
      <c r="H20" s="7">
        <v>129</v>
      </c>
      <c r="I20" s="7">
        <v>128</v>
      </c>
      <c r="J20" s="7">
        <v>117</v>
      </c>
      <c r="K20" s="7">
        <v>151</v>
      </c>
      <c r="L20" s="12">
        <v>162</v>
      </c>
      <c r="M20" s="12">
        <v>144</v>
      </c>
      <c r="N20" s="12">
        <v>253</v>
      </c>
      <c r="O20" s="7">
        <v>142</v>
      </c>
      <c r="P20" s="16">
        <v>78</v>
      </c>
      <c r="Q20" s="16">
        <v>167</v>
      </c>
      <c r="R20" s="16">
        <v>183</v>
      </c>
      <c r="S20" s="16">
        <v>491</v>
      </c>
      <c r="T20" s="16">
        <v>234</v>
      </c>
      <c r="U20" s="16">
        <v>124</v>
      </c>
      <c r="V20" s="16">
        <v>133</v>
      </c>
      <c r="W20" s="16">
        <v>112</v>
      </c>
      <c r="X20" s="16">
        <v>108</v>
      </c>
      <c r="Y20" s="16">
        <v>281</v>
      </c>
      <c r="Z20" s="16">
        <v>210</v>
      </c>
    </row>
    <row r="21" spans="1:26">
      <c r="R21" s="22"/>
    </row>
    <row r="22" spans="1:26">
      <c r="R22" s="22"/>
    </row>
    <row r="23" spans="1:26">
      <c r="L23" s="22"/>
    </row>
  </sheetData>
  <phoneticPr fontId="0" type="noConversion"/>
  <pageMargins left="0.75" right="0.75" top="1" bottom="1" header="0.5" footer="0.5"/>
  <pageSetup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workbookViewId="0">
      <selection activeCell="F18" sqref="F18"/>
    </sheetView>
  </sheetViews>
  <sheetFormatPr defaultRowHeight="12.75"/>
  <sheetData/>
  <phoneticPr fontId="0" type="noConversion"/>
  <pageMargins left="0.75" right="0.75" top="1" bottom="1" header="0.5" footer="0.5"/>
  <headerFooter alignWithMargins="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21"/>
  <sheetViews>
    <sheetView workbookViewId="0">
      <selection activeCell="C3" sqref="C3:D20"/>
    </sheetView>
  </sheetViews>
  <sheetFormatPr defaultRowHeight="12.75"/>
  <sheetData>
    <row r="1" spans="2:4">
      <c r="B1">
        <v>2014</v>
      </c>
    </row>
    <row r="2" spans="2:4">
      <c r="B2" t="s">
        <v>47</v>
      </c>
      <c r="D2" t="s">
        <v>64</v>
      </c>
    </row>
    <row r="3" spans="2:4">
      <c r="B3" t="s">
        <v>48</v>
      </c>
      <c r="C3">
        <v>29091</v>
      </c>
      <c r="D3">
        <v>32732</v>
      </c>
    </row>
    <row r="4" spans="2:4">
      <c r="B4" t="s">
        <v>49</v>
      </c>
      <c r="C4">
        <v>75374</v>
      </c>
      <c r="D4">
        <v>78120</v>
      </c>
    </row>
    <row r="5" spans="2:4">
      <c r="B5" t="s">
        <v>50</v>
      </c>
      <c r="C5">
        <v>65789</v>
      </c>
      <c r="D5">
        <v>67941</v>
      </c>
    </row>
    <row r="6" spans="2:4">
      <c r="B6" t="s">
        <v>51</v>
      </c>
      <c r="C6">
        <v>60341</v>
      </c>
      <c r="D6">
        <v>64157</v>
      </c>
    </row>
    <row r="7" spans="2:4">
      <c r="B7" t="s">
        <v>52</v>
      </c>
      <c r="C7">
        <v>58797</v>
      </c>
      <c r="D7">
        <v>61384</v>
      </c>
    </row>
    <row r="8" spans="2:4">
      <c r="B8" t="s">
        <v>53</v>
      </c>
      <c r="C8">
        <v>63334</v>
      </c>
      <c r="D8">
        <v>64524</v>
      </c>
    </row>
    <row r="9" spans="2:4">
      <c r="B9" t="s">
        <v>54</v>
      </c>
      <c r="C9">
        <v>55369</v>
      </c>
      <c r="D9">
        <v>55528</v>
      </c>
    </row>
    <row r="10" spans="2:4">
      <c r="B10" t="s">
        <v>55</v>
      </c>
      <c r="C10">
        <v>51032</v>
      </c>
      <c r="D10">
        <v>51075</v>
      </c>
    </row>
    <row r="11" spans="2:4">
      <c r="B11" t="s">
        <v>56</v>
      </c>
      <c r="C11">
        <v>63598</v>
      </c>
      <c r="D11">
        <v>64581</v>
      </c>
    </row>
    <row r="12" spans="2:4">
      <c r="B12" t="s">
        <v>57</v>
      </c>
      <c r="C12">
        <v>49591</v>
      </c>
      <c r="D12">
        <v>50334</v>
      </c>
    </row>
    <row r="13" spans="2:4">
      <c r="B13" t="s">
        <v>58</v>
      </c>
      <c r="C13">
        <v>36207</v>
      </c>
      <c r="D13">
        <v>38210</v>
      </c>
    </row>
    <row r="14" spans="2:4">
      <c r="B14" t="s">
        <v>59</v>
      </c>
      <c r="C14">
        <v>21168</v>
      </c>
      <c r="D14">
        <v>22384</v>
      </c>
    </row>
    <row r="15" spans="2:4">
      <c r="B15" t="s">
        <v>60</v>
      </c>
      <c r="C15">
        <v>19068</v>
      </c>
      <c r="D15">
        <v>20198</v>
      </c>
    </row>
    <row r="16" spans="2:4">
      <c r="B16" t="s">
        <v>61</v>
      </c>
      <c r="C16">
        <v>16</v>
      </c>
      <c r="D16">
        <v>19</v>
      </c>
    </row>
    <row r="17" spans="2:4">
      <c r="B17" t="s">
        <v>66</v>
      </c>
      <c r="C17">
        <v>1012</v>
      </c>
      <c r="D17">
        <v>75</v>
      </c>
    </row>
    <row r="18" spans="2:4">
      <c r="B18" t="s">
        <v>65</v>
      </c>
      <c r="C18">
        <v>128</v>
      </c>
      <c r="D18">
        <v>1181</v>
      </c>
    </row>
    <row r="19" spans="2:4">
      <c r="B19" t="s">
        <v>67</v>
      </c>
      <c r="C19">
        <v>689</v>
      </c>
      <c r="D19">
        <v>1853</v>
      </c>
    </row>
    <row r="20" spans="2:4">
      <c r="B20" t="s">
        <v>62</v>
      </c>
      <c r="C20">
        <v>108</v>
      </c>
      <c r="D20">
        <v>281</v>
      </c>
    </row>
    <row r="21" spans="2:4">
      <c r="B21" t="s">
        <v>63</v>
      </c>
      <c r="C21">
        <v>650712</v>
      </c>
      <c r="D21">
        <v>674577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Table</vt:lpstr>
      <vt:lpstr>Sheet1</vt:lpstr>
      <vt:lpstr>enrolment</vt:lpstr>
      <vt:lpstr>Instructions</vt:lpstr>
      <vt:lpstr>Sheet2</vt:lpstr>
      <vt:lpstr>Table!Print_Area</vt:lpstr>
    </vt:vector>
  </TitlesOfParts>
  <Company>Ministry of Basic Education, Sport and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Microsoft</cp:lastModifiedBy>
  <cp:lastPrinted>2013-02-26T14:23:58Z</cp:lastPrinted>
  <dcterms:created xsi:type="dcterms:W3CDTF">2002-04-20T21:43:33Z</dcterms:created>
  <dcterms:modified xsi:type="dcterms:W3CDTF">2017-07-14T04:52:05Z</dcterms:modified>
</cp:coreProperties>
</file>